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Anggaran 2024\2. Renja Akhir\2. Program Penyelenggaraan Pengawasan\"/>
    </mc:Choice>
  </mc:AlternateContent>
  <bookViews>
    <workbookView xWindow="0" yWindow="0" windowWidth="20490" windowHeight="7755" activeTab="6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</sheets>
  <definedNames>
    <definedName name="_xlnm.Print_Area" localSheetId="0">'01'!$B$1:$M$205</definedName>
    <definedName name="_xlnm.Print_Area" localSheetId="1">'02'!$B$2:$M$113</definedName>
    <definedName name="_xlnm.Print_Area" localSheetId="2">'03'!$B$1:$M$79</definedName>
    <definedName name="_xlnm.Print_Area" localSheetId="3">'04'!$B$1:$M$102</definedName>
    <definedName name="_xlnm.Print_Area" localSheetId="4">'05'!$B$1:$M$94</definedName>
    <definedName name="_xlnm.Print_Area" localSheetId="5">'06'!$B$1:$M$88</definedName>
    <definedName name="_xlnm.Print_Area" localSheetId="6">'07'!$B$1:$M$146</definedName>
  </definedNames>
  <calcPr calcId="152511"/>
</workbook>
</file>

<file path=xl/calcChain.xml><?xml version="1.0" encoding="utf-8"?>
<calcChain xmlns="http://schemas.openxmlformats.org/spreadsheetml/2006/main">
  <c r="N160" i="1" l="1"/>
  <c r="N159" i="1"/>
  <c r="M68" i="7" l="1"/>
  <c r="M183" i="1" l="1"/>
  <c r="M181" i="1"/>
  <c r="M179" i="1"/>
  <c r="M67" i="7"/>
  <c r="M79" i="7"/>
  <c r="M78" i="7" s="1"/>
  <c r="M76" i="7"/>
  <c r="M74" i="7"/>
  <c r="M72" i="7"/>
  <c r="N40" i="7"/>
  <c r="M175" i="1"/>
  <c r="M173" i="1"/>
  <c r="M171" i="1"/>
  <c r="M169" i="1"/>
  <c r="M79" i="2"/>
  <c r="N79" i="2" s="1"/>
  <c r="M77" i="2"/>
  <c r="M177" i="1" l="1"/>
  <c r="M70" i="7"/>
  <c r="M69" i="7" s="1"/>
  <c r="M120" i="7"/>
  <c r="M92" i="7"/>
  <c r="M90" i="7"/>
  <c r="M165" i="1"/>
  <c r="O70" i="7" l="1"/>
  <c r="M61" i="1" l="1"/>
  <c r="M72" i="6" l="1"/>
  <c r="M40" i="3"/>
  <c r="M38" i="3" s="1"/>
  <c r="M37" i="3" s="1"/>
  <c r="M82" i="4"/>
  <c r="M69" i="3"/>
  <c r="M67" i="3"/>
  <c r="M65" i="3"/>
  <c r="M63" i="3"/>
  <c r="M99" i="2"/>
  <c r="M97" i="2"/>
  <c r="M95" i="2"/>
  <c r="M93" i="2"/>
  <c r="M89" i="2"/>
  <c r="M87" i="2"/>
  <c r="M85" i="2"/>
  <c r="M83" i="2"/>
  <c r="M75" i="2"/>
  <c r="M73" i="2" s="1"/>
  <c r="M71" i="2"/>
  <c r="M69" i="2" s="1"/>
  <c r="M67" i="2"/>
  <c r="M65" i="2" s="1"/>
  <c r="M61" i="3" l="1"/>
  <c r="N75" i="2"/>
  <c r="M81" i="2"/>
  <c r="M91" i="2"/>
  <c r="M141" i="1" l="1"/>
  <c r="M139" i="1" s="1"/>
  <c r="M137" i="1"/>
  <c r="M135" i="1" s="1"/>
  <c r="M105" i="1"/>
  <c r="M103" i="1"/>
  <c r="N102" i="1"/>
  <c r="M101" i="1"/>
  <c r="N103" i="1" s="1"/>
  <c r="M109" i="1"/>
  <c r="M107" i="1"/>
  <c r="M93" i="1"/>
  <c r="M159" i="1"/>
  <c r="M99" i="1" l="1"/>
  <c r="M98" i="7" l="1"/>
  <c r="M83" i="7"/>
  <c r="M82" i="7" s="1"/>
  <c r="M81" i="7" s="1"/>
  <c r="M88" i="4" l="1"/>
  <c r="N79" i="4"/>
  <c r="M103" i="2"/>
  <c r="M195" i="1"/>
  <c r="M193" i="1" s="1"/>
  <c r="M100" i="7" l="1"/>
  <c r="M145" i="1"/>
  <c r="M187" i="1" l="1"/>
  <c r="M153" i="1" l="1"/>
  <c r="M155" i="1"/>
  <c r="M191" i="1"/>
  <c r="M189" i="1"/>
  <c r="M167" i="1"/>
  <c r="M163" i="1"/>
  <c r="M185" i="1" l="1"/>
  <c r="M161" i="1"/>
  <c r="M63" i="7" l="1"/>
  <c r="J146" i="7" l="1"/>
  <c r="J145" i="7"/>
  <c r="J140" i="7"/>
  <c r="J139" i="7"/>
  <c r="J88" i="6"/>
  <c r="J87" i="6"/>
  <c r="J82" i="6"/>
  <c r="J81" i="6"/>
  <c r="J94" i="5"/>
  <c r="J93" i="5"/>
  <c r="J88" i="5"/>
  <c r="J87" i="5"/>
  <c r="J102" i="4"/>
  <c r="J101" i="4"/>
  <c r="J96" i="4"/>
  <c r="J95" i="4"/>
  <c r="J79" i="3"/>
  <c r="J78" i="3"/>
  <c r="J73" i="3"/>
  <c r="J72" i="3"/>
  <c r="J113" i="2"/>
  <c r="J112" i="2"/>
  <c r="J107" i="2"/>
  <c r="J106" i="2"/>
  <c r="M136" i="7" l="1"/>
  <c r="M134" i="7"/>
  <c r="M132" i="7"/>
  <c r="M130" i="7"/>
  <c r="M128" i="7"/>
  <c r="M124" i="7"/>
  <c r="M122" i="7"/>
  <c r="M118" i="7"/>
  <c r="M116" i="7"/>
  <c r="M114" i="7"/>
  <c r="M112" i="7"/>
  <c r="M110" i="7"/>
  <c r="M102" i="7"/>
  <c r="M96" i="7" s="1"/>
  <c r="M52" i="7"/>
  <c r="M45" i="7"/>
  <c r="M74" i="6"/>
  <c r="M60" i="6"/>
  <c r="M53" i="6"/>
  <c r="M47" i="5"/>
  <c r="M84" i="5"/>
  <c r="M82" i="5"/>
  <c r="M80" i="5"/>
  <c r="M73" i="5"/>
  <c r="M71" i="5"/>
  <c r="M68" i="5"/>
  <c r="M66" i="5"/>
  <c r="M61" i="5"/>
  <c r="M58" i="5"/>
  <c r="M57" i="5" s="1"/>
  <c r="M55" i="5"/>
  <c r="M53" i="5"/>
  <c r="M51" i="5"/>
  <c r="M49" i="5"/>
  <c r="M45" i="5"/>
  <c r="M40" i="5"/>
  <c r="M38" i="5" s="1"/>
  <c r="M37" i="5" s="1"/>
  <c r="M106" i="7"/>
  <c r="M104" i="7" s="1"/>
  <c r="M94" i="7"/>
  <c r="M88" i="7" s="1"/>
  <c r="M65" i="7"/>
  <c r="M62" i="7" s="1"/>
  <c r="M60" i="7"/>
  <c r="M58" i="7"/>
  <c r="M55" i="7"/>
  <c r="M54" i="7" s="1"/>
  <c r="O54" i="7" s="1"/>
  <c r="M50" i="7"/>
  <c r="M47" i="7"/>
  <c r="M43" i="7"/>
  <c r="M40" i="7"/>
  <c r="M37" i="7" s="1"/>
  <c r="M78" i="6"/>
  <c r="M76" i="6"/>
  <c r="M65" i="6"/>
  <c r="M63" i="6" s="1"/>
  <c r="O63" i="6" s="1"/>
  <c r="M58" i="6"/>
  <c r="M55" i="6"/>
  <c r="M51" i="6"/>
  <c r="M49" i="6"/>
  <c r="M47" i="6"/>
  <c r="M45" i="6"/>
  <c r="M40" i="6"/>
  <c r="M38" i="6" s="1"/>
  <c r="M37" i="6" s="1"/>
  <c r="M75" i="4"/>
  <c r="M73" i="4"/>
  <c r="M92" i="4"/>
  <c r="M86" i="4"/>
  <c r="M84" i="4"/>
  <c r="M68" i="4"/>
  <c r="M66" i="4"/>
  <c r="M61" i="4"/>
  <c r="M59" i="4" s="1"/>
  <c r="O59" i="4" s="1"/>
  <c r="M56" i="4"/>
  <c r="M55" i="4" s="1"/>
  <c r="M53" i="4"/>
  <c r="M51" i="4"/>
  <c r="M49" i="4"/>
  <c r="M47" i="4"/>
  <c r="M45" i="4"/>
  <c r="M40" i="4"/>
  <c r="M38" i="4" s="1"/>
  <c r="M59" i="3"/>
  <c r="M57" i="3" s="1"/>
  <c r="M56" i="3" s="1"/>
  <c r="M52" i="3"/>
  <c r="M50" i="3"/>
  <c r="M45" i="3"/>
  <c r="M43" i="3" s="1"/>
  <c r="M42" i="3" s="1"/>
  <c r="M60" i="2"/>
  <c r="M58" i="2"/>
  <c r="M55" i="2"/>
  <c r="M54" i="2" s="1"/>
  <c r="O54" i="2" s="1"/>
  <c r="M52" i="2"/>
  <c r="M51" i="2" s="1"/>
  <c r="M49" i="2"/>
  <c r="M47" i="2"/>
  <c r="M45" i="2"/>
  <c r="M40" i="2"/>
  <c r="M38" i="2" s="1"/>
  <c r="M37" i="2" s="1"/>
  <c r="M157" i="1"/>
  <c r="M151" i="1" s="1"/>
  <c r="M90" i="1" s="1"/>
  <c r="M149" i="1"/>
  <c r="M147" i="1"/>
  <c r="M121" i="1"/>
  <c r="M123" i="1"/>
  <c r="M125" i="1"/>
  <c r="M133" i="1"/>
  <c r="M129" i="1"/>
  <c r="M131" i="1"/>
  <c r="M127" i="1"/>
  <c r="M117" i="1"/>
  <c r="M115" i="1"/>
  <c r="M113" i="1"/>
  <c r="M97" i="1"/>
  <c r="M95" i="1"/>
  <c r="M80" i="1"/>
  <c r="M78" i="1"/>
  <c r="M60" i="1"/>
  <c r="M56" i="1"/>
  <c r="M54" i="1"/>
  <c r="M52" i="1"/>
  <c r="M50" i="1"/>
  <c r="M43" i="1"/>
  <c r="M86" i="1"/>
  <c r="M84" i="1"/>
  <c r="M73" i="1"/>
  <c r="M71" i="1"/>
  <c r="M66" i="1"/>
  <c r="M64" i="1" s="1"/>
  <c r="M63" i="1" s="1"/>
  <c r="O63" i="1" s="1"/>
  <c r="M58" i="1"/>
  <c r="M48" i="1"/>
  <c r="M40" i="1"/>
  <c r="M37" i="1" s="1"/>
  <c r="M49" i="7" l="1"/>
  <c r="M80" i="4"/>
  <c r="M42" i="7"/>
  <c r="M57" i="7"/>
  <c r="M108" i="7"/>
  <c r="M126" i="7"/>
  <c r="M70" i="6"/>
  <c r="M37" i="4"/>
  <c r="M62" i="6"/>
  <c r="M58" i="4"/>
  <c r="M57" i="6"/>
  <c r="O62" i="7"/>
  <c r="P62" i="7" s="1"/>
  <c r="M64" i="4"/>
  <c r="M63" i="4" s="1"/>
  <c r="M42" i="5"/>
  <c r="O42" i="5" s="1"/>
  <c r="M43" i="6"/>
  <c r="M63" i="5"/>
  <c r="M70" i="5"/>
  <c r="M60" i="5"/>
  <c r="M78" i="5"/>
  <c r="M77" i="5" s="1"/>
  <c r="M76" i="5" s="1"/>
  <c r="M43" i="4"/>
  <c r="M42" i="4" s="1"/>
  <c r="M71" i="4"/>
  <c r="M70" i="4" s="1"/>
  <c r="M90" i="4"/>
  <c r="M48" i="3"/>
  <c r="M47" i="3" s="1"/>
  <c r="M36" i="3" s="1"/>
  <c r="M57" i="2"/>
  <c r="M101" i="2"/>
  <c r="M42" i="2"/>
  <c r="M111" i="1"/>
  <c r="M76" i="1"/>
  <c r="M119" i="1"/>
  <c r="M82" i="1"/>
  <c r="M143" i="1"/>
  <c r="M68" i="1"/>
  <c r="M45" i="1"/>
  <c r="O45" i="1" s="1"/>
  <c r="M64" i="2" l="1"/>
  <c r="M63" i="2" s="1"/>
  <c r="M62" i="2" s="1"/>
  <c r="M87" i="7"/>
  <c r="M36" i="7"/>
  <c r="M35" i="7" s="1"/>
  <c r="M79" i="4"/>
  <c r="M78" i="4" s="1"/>
  <c r="M77" i="4" s="1"/>
  <c r="M69" i="6"/>
  <c r="M68" i="6" s="1"/>
  <c r="M67" i="6" s="1"/>
  <c r="O88" i="7"/>
  <c r="N87" i="7"/>
  <c r="M36" i="2"/>
  <c r="M35" i="2" s="1"/>
  <c r="O96" i="7"/>
  <c r="M42" i="6"/>
  <c r="M36" i="6" s="1"/>
  <c r="M35" i="6" s="1"/>
  <c r="O43" i="6"/>
  <c r="M55" i="3"/>
  <c r="M54" i="3" s="1"/>
  <c r="M35" i="3"/>
  <c r="M36" i="5"/>
  <c r="M35" i="5" s="1"/>
  <c r="M75" i="5"/>
  <c r="M75" i="1"/>
  <c r="M34" i="2" l="1"/>
  <c r="M33" i="2" s="1"/>
  <c r="M32" i="2" s="1"/>
  <c r="M34" i="6"/>
  <c r="M33" i="6" s="1"/>
  <c r="M32" i="6" s="1"/>
  <c r="O32" i="6" s="1"/>
  <c r="M34" i="3"/>
  <c r="M33" i="3" s="1"/>
  <c r="M32" i="3" s="1"/>
  <c r="M71" i="3" s="1"/>
  <c r="M36" i="4"/>
  <c r="M35" i="4" s="1"/>
  <c r="M34" i="4" s="1"/>
  <c r="M33" i="4" s="1"/>
  <c r="M32" i="4" s="1"/>
  <c r="M94" i="4" s="1"/>
  <c r="M86" i="7"/>
  <c r="M86" i="5"/>
  <c r="M36" i="1"/>
  <c r="M35" i="1" s="1"/>
  <c r="O75" i="1"/>
  <c r="M80" i="6"/>
  <c r="M34" i="5"/>
  <c r="M33" i="5" s="1"/>
  <c r="M32" i="5" s="1"/>
  <c r="M23" i="6" l="1"/>
  <c r="M23" i="2"/>
  <c r="M105" i="2"/>
  <c r="M85" i="7"/>
  <c r="M23" i="4"/>
  <c r="O32" i="4"/>
  <c r="M23" i="3"/>
  <c r="O32" i="3"/>
  <c r="O32" i="2"/>
  <c r="M23" i="5"/>
  <c r="O32" i="5"/>
  <c r="C17" i="6" l="1"/>
  <c r="C18" i="6" s="1"/>
  <c r="M34" i="7"/>
  <c r="M33" i="7" s="1"/>
  <c r="M32" i="7" s="1"/>
  <c r="C17" i="2"/>
  <c r="C18" i="2" s="1"/>
  <c r="C17" i="5"/>
  <c r="C18" i="5" s="1"/>
  <c r="C17" i="3"/>
  <c r="C18" i="3" s="1"/>
  <c r="C17" i="4"/>
  <c r="C18" i="4" s="1"/>
  <c r="M138" i="7" l="1"/>
  <c r="M23" i="7"/>
  <c r="O32" i="7"/>
  <c r="M91" i="1"/>
  <c r="M89" i="1" l="1"/>
  <c r="M88" i="1" s="1"/>
  <c r="M34" i="1" s="1"/>
  <c r="N94" i="1" l="1"/>
  <c r="N95" i="1" s="1"/>
  <c r="M33" i="1"/>
  <c r="M32" i="1" s="1"/>
  <c r="M197" i="1" s="1"/>
  <c r="M23" i="1" l="1"/>
  <c r="O32" i="1"/>
  <c r="C17" i="1" l="1"/>
  <c r="C18" i="1" s="1"/>
</calcChain>
</file>

<file path=xl/sharedStrings.xml><?xml version="1.0" encoding="utf-8"?>
<sst xmlns="http://schemas.openxmlformats.org/spreadsheetml/2006/main" count="1516" uniqueCount="253">
  <si>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</si>
  <si>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</si>
  <si>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</si>
  <si>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</si>
  <si>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</si>
  <si>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</si>
  <si>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</si>
  <si>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</si>
  <si>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</si>
  <si>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</si>
  <si>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</si>
  <si>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</si>
  <si>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</si>
  <si>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</si>
  <si>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</si>
  <si>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</si>
  <si>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</si>
  <si>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</si>
  <si>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Rp. 0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</si>
  <si>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</si>
  <si>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</si>
  <si>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</si>
  <si>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</si>
  <si>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</si>
  <si>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</si>
  <si>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</si>
  <si>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</si>
  <si>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</si>
  <si>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</si>
  <si>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</si>
  <si>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</si>
  <si>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</si>
  <si>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</si>
  <si>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</si>
  <si>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</si>
  <si>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</si>
  <si>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</si>
  <si>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</si>
  <si>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</si>
  <si>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</si>
  <si>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</si>
  <si>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</si>
  <si>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</si>
  <si>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</si>
  <si>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</si>
  <si>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</si>
  <si>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</si>
  <si>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</si>
  <si>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</si>
  <si>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</si>
  <si>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-Bahan Bakar dan Pelumas</t>
  </si>
  <si>
    <t>[#]</t>
  </si>
  <si>
    <t>[-]</t>
  </si>
  <si>
    <t>Bahan Bakar Minyak</t>
  </si>
  <si>
    <t>5.1.02.01.01.0024</t>
  </si>
  <si>
    <t>Belanja Alat/Bahan untuk kegiatan Kantor- Alat Tulis Kantor</t>
  </si>
  <si>
    <t>Kotak</t>
  </si>
  <si>
    <t>Stapler</t>
  </si>
  <si>
    <t>Buah</t>
  </si>
  <si>
    <t>5.1.02.01.01.0025</t>
  </si>
  <si>
    <t>Belanja Alat/Bahan untuk kegiatan Kantor- Kertas dan Cover</t>
  </si>
  <si>
    <t>Kertas HVS</t>
  </si>
  <si>
    <t>Rim</t>
  </si>
  <si>
    <t xml:space="preserve">      Spesifikasi : F4 70 gr</t>
  </si>
  <si>
    <t xml:space="preserve">      Spesifikasi : A4 70 gr</t>
  </si>
  <si>
    <t>5.1.02.01.01.0026</t>
  </si>
  <si>
    <t>Belanja Alat/Bahan untuk kegiatan Kantor- Bahan Cetak</t>
  </si>
  <si>
    <t>Penggandaan Dokumen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</si>
  <si>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</si>
  <si>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</si>
  <si>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</si>
  <si>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</si>
  <si>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</si>
  <si>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</si>
  <si>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</si>
  <si>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</si>
  <si>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</si>
  <si>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</si>
  <si>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</si>
  <si>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</si>
  <si>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Makan</t>
  </si>
  <si>
    <t xml:space="preserve">      Spesifikasi : Kudapan</t>
  </si>
  <si>
    <t>5.1.02.04</t>
  </si>
  <si>
    <t>Belanja Perjalanan Dinas</t>
  </si>
  <si>
    <t>5.1.02.04.01</t>
  </si>
  <si>
    <t>Belanja Perjalanan Dinas Dalam Negeri</t>
  </si>
  <si>
    <t>5.1.02.04.01.0001</t>
  </si>
  <si>
    <t xml:space="preserve">Belanja Perjalanan Dinas Biasa </t>
  </si>
  <si>
    <t>Orang/ Hari</t>
  </si>
  <si>
    <t>Uang Harian Perjadin Dalam Negeri (Luar Kota)</t>
  </si>
  <si>
    <t xml:space="preserve">      Spesifikasi : SUMATERA BARAT</t>
  </si>
  <si>
    <t>Penginapan Luar Daerah Dalam Provinsi Sumbar</t>
  </si>
  <si>
    <t>Grand Total</t>
  </si>
  <si>
    <t>Provinsi Sumatera Barat,………………………………..</t>
  </si>
  <si>
    <t>Plt. Inspektur Daerah Provinsi</t>
  </si>
  <si>
    <t>:  6.01.02 PROGRAM PENYELENGGARAAN PENGAWASAN</t>
  </si>
  <si>
    <t>:  6.01.02.1.01 Penyelenggaraan Pengawasan Internal</t>
  </si>
  <si>
    <t>:  6.01.02.1.01.01 Pengawasan Kinerja Pemerintah Daerah</t>
  </si>
  <si>
    <t>:  Pemerintah Provinsi Sumatera Barat dan Kab/Kota</t>
  </si>
  <si>
    <t>:  Rp. 1.771.453.500</t>
  </si>
  <si>
    <t>Terlaksananya Pengawasan Internal</t>
  </si>
  <si>
    <t xml:space="preserve">      Spesifikasi : Bio Solar</t>
  </si>
  <si>
    <t>Brief Ordner</t>
  </si>
  <si>
    <t xml:space="preserve">      Spesifikasi : A4</t>
  </si>
  <si>
    <t xml:space="preserve">Buah </t>
  </si>
  <si>
    <t>Correction Pen</t>
  </si>
  <si>
    <t xml:space="preserve">      Spesifikasi : 4 pcs</t>
  </si>
  <si>
    <t>Isi Staples</t>
  </si>
  <si>
    <t xml:space="preserve">      Spesifikasi :</t>
  </si>
  <si>
    <t>Pena</t>
  </si>
  <si>
    <t xml:space="preserve">Pensil </t>
  </si>
  <si>
    <t xml:space="preserve">      Spesifikasi : 12 pcs</t>
  </si>
  <si>
    <t xml:space="preserve">      Spesifikasi : kayu</t>
  </si>
  <si>
    <t xml:space="preserve">      Spesifikasi : </t>
  </si>
  <si>
    <t>Kotak Besar</t>
  </si>
  <si>
    <t>Pack</t>
  </si>
  <si>
    <t>[#] Penggandaan</t>
  </si>
  <si>
    <t xml:space="preserve">[#] </t>
  </si>
  <si>
    <t>Catridge Printer</t>
  </si>
  <si>
    <t xml:space="preserve">      Spesifikasi : 22 Colour</t>
  </si>
  <si>
    <t>[#] Makan Minum Rapat</t>
  </si>
  <si>
    <t xml:space="preserve">      Spesifikasi : Pejabat Eselon III/Golongan IV</t>
  </si>
  <si>
    <t xml:space="preserve">      Spesifikasi : Pejabat Eselon IV/Golongan III</t>
  </si>
  <si>
    <t>Representasi Perjalanan Dinas dalam kota lebih dari 8 jam</t>
  </si>
  <si>
    <t xml:space="preserve">      Spesifikasi : Pejabat Eselon II</t>
  </si>
  <si>
    <t>Biaya Taksi Dalam Negeri</t>
  </si>
  <si>
    <t xml:space="preserve">      Spesifikasi : D.K.I. JAKARTA</t>
  </si>
  <si>
    <t>Biaya TIKET Kelas Ekonomi</t>
  </si>
  <si>
    <t xml:space="preserve">      Spesifikasi : PADANG-JAKARTA</t>
  </si>
  <si>
    <t>Penginapan Pejabat Eselon III/Gol. IV</t>
  </si>
  <si>
    <t>Penginapan Pejabat Eselon IV/Gol. III</t>
  </si>
  <si>
    <t>Representasi Perjalanan Dinas Luar Kota</t>
  </si>
  <si>
    <t>Kali</t>
  </si>
  <si>
    <t>Orang/ PP</t>
  </si>
  <si>
    <t>Penginapan Anggota DPRD/Pejabat Eselon II</t>
  </si>
  <si>
    <t>Uang Harian Perjadin Dalam Kota Lebih dari 8 jam</t>
  </si>
  <si>
    <t>[#] Evaluasi Pelayanan Publik (Pejabat Struktural/Pejabat Fungsional/Staf)</t>
  </si>
  <si>
    <t>:  6.01.02.1.01.02 Pengawasan Keuangan Pemerintah Daerah</t>
  </si>
  <si>
    <t>:  Rp. 739.664.869</t>
  </si>
  <si>
    <t>[#] Bahan Bakar Minyak/Gas</t>
  </si>
  <si>
    <t>:  6.01.02.1.01.03 Reviu Laporan Kinerja</t>
  </si>
  <si>
    <t>:  Rp. 108.750.500</t>
  </si>
  <si>
    <t>[#] Penggandaan Reviu Laporan Kinerja</t>
  </si>
  <si>
    <t>Unit</t>
  </si>
  <si>
    <t xml:space="preserve">[#] Reviu Laporan Penyelenggaraan Pemerintah Daerah (LPPD) Provinsi </t>
  </si>
  <si>
    <t>:  6.01.02.1.01.04 Reviu Laporan Keuangan</t>
  </si>
  <si>
    <t>:  Rp. 165.260.100</t>
  </si>
  <si>
    <t>[#] Belanja Bahan Bakar Minyak Review Kinerja dan Keuangan</t>
  </si>
  <si>
    <t>[#] Alat Tulis Kantor</t>
  </si>
  <si>
    <t>[#] Belanja Penggandaan</t>
  </si>
  <si>
    <t xml:space="preserve">      Spesifikasi : 60 Colour</t>
  </si>
  <si>
    <t>[#] Reviu Laporan Keuangan Pemerintah Daerah (LKPD) Pemerintah Daerah</t>
  </si>
  <si>
    <t>:  6.01.02.1.01.05 Pengawasan Umum dan Teknis Kabupaten/Kota</t>
  </si>
  <si>
    <t>:  Rp. 397.989.356</t>
  </si>
  <si>
    <t>[#] Pengawasan Umum Kab/Kota</t>
  </si>
  <si>
    <t>:  6.01.02.1.01.06 Kerjasama Pengawasan Internal</t>
  </si>
  <si>
    <t>:  Rp. 106.266.900</t>
  </si>
  <si>
    <t>[#] Bahan Bakar Minyak Kerjasama Pengawasan Internal</t>
  </si>
  <si>
    <t>[#] Belanja Alat Tulis Kantor Kerjasama Pengawasan Internal</t>
  </si>
  <si>
    <t>Map Plastik</t>
  </si>
  <si>
    <t>Dus</t>
  </si>
  <si>
    <t>[#] Penggandaan Kerjasama Pengawasan Internal</t>
  </si>
  <si>
    <t>:  6.01.02.1.01.07 Moitoring dan Evaluasi Tindak Lanjut Hasil Pemeriksaan BPK RI dan Tidak Lanjut Hasil Pemeriksaan APIP</t>
  </si>
  <si>
    <t>:  Rp. 624.584.000</t>
  </si>
  <si>
    <t>Box File</t>
  </si>
  <si>
    <t>pcs</t>
  </si>
  <si>
    <t>Map</t>
  </si>
  <si>
    <t xml:space="preserve">      Spesifikasi : Colour for Canon Printer Inkjet [BP-C41W]</t>
  </si>
  <si>
    <t>[#] Monitoring dan Tindak Lanjut Hasil Pemeriksaan BPK RI</t>
  </si>
  <si>
    <t>[#] Monitoring dan Tindak Lanjut Hasil Pemeriksaan (TLHP) APIP di luar Ibukota Provinsi</t>
  </si>
  <si>
    <t>[#] Pemantauan Tindak Lanjut Hasil Pemeriksaan (TLHP) Inspektorat, Itjen Kemendagri terkait dan BPK RI dalam Ibukota Provinsi</t>
  </si>
  <si>
    <t>[#] Pemukhtahiran Data Regional</t>
  </si>
  <si>
    <t>[#] Pra Pemukhtahiran Data Regional</t>
  </si>
  <si>
    <t xml:space="preserve">KETERANGAN </t>
  </si>
  <si>
    <t>REVISI</t>
  </si>
  <si>
    <t>BELUM ENTRI</t>
  </si>
  <si>
    <t xml:space="preserve">      Spesifikasi : Folio</t>
  </si>
  <si>
    <t>Penginapan Pejabat Eselon IV/Golongan III,II,I</t>
  </si>
  <si>
    <t>Hj. Betty Vetria, SE, M.Si, CFrA</t>
  </si>
  <si>
    <t>NIP. 19720215 199803 2 003</t>
  </si>
  <si>
    <t>Persentase Rekomendasi Hasil Pengawasan yang Ditindaklanjuti</t>
  </si>
  <si>
    <t>[#] Membawa Tim untuk Pemeriksaan/Reviu/Evaluasi/Monitoring (Pejabat Struktural/Pejabat Fungsional/Staf)</t>
  </si>
  <si>
    <t>Perjalanan Dinas Dalam Kota Lebih Dari 8 Jam</t>
  </si>
  <si>
    <t>[#] Membawa Tim Reviu/Evaluasi</t>
  </si>
  <si>
    <t>[#] Reviu/Evaluasi/Monitoring terkait Monitoring Center for Prevention (MCP) KPK</t>
  </si>
  <si>
    <t>5.1.02.02.05</t>
  </si>
  <si>
    <t>5.1.02.02.05.0009</t>
  </si>
  <si>
    <t>Belanja Sewa Bangunan Gedung Tempat Pertemuan</t>
  </si>
  <si>
    <t>Belanja Sewa Gedung dan Bangunan</t>
  </si>
  <si>
    <t>Biaya Sewa Gedung Pertemuan</t>
  </si>
  <si>
    <t xml:space="preserve">     </t>
  </si>
  <si>
    <t>3 laporan</t>
  </si>
  <si>
    <t>[#] Reviu Rekonsiliasi Dana Bos (Pejabat Struktural/Pejabat Fungsional/Staf)</t>
  </si>
  <si>
    <t>[#] Audit Perangkat Daerah (Pejabat Struktural/Pejabat Fungsional/Staf)</t>
  </si>
  <si>
    <t>[#] Pem. Reguler &amp; Pemeriksaan Pendahuluan/ Lanjutan OPD di luar Ibukota Provinsi (3 RSUD diluar Kota Padang) (Pejabat Struktural/Pejabat Fungsional/Staf)</t>
  </si>
  <si>
    <t>[#] Pemeriksaan Reguler Kantor Penghubung (Pejabat Struktural/Pejabat Fungsional/Staf)</t>
  </si>
  <si>
    <t>[#] Monitong dan Evaluasi (Monev) Dana Desa (Pejabat Struktural/Pejabat Fungsional/Staf)</t>
  </si>
  <si>
    <t>[#] Pengelolaan Pendidikan SMA/SMK (Cabang Dinas/Cabdin) (Pejabat Struktural/Pejabat Fungsional/Staf)</t>
  </si>
  <si>
    <t>[#] Pemeriksaan SMA/SMK/SLB (Pejabat Struktural/Pejabat Fungsional/Staf)</t>
  </si>
  <si>
    <t>[#] Uji Petik Reviu Renja dan Renja Perubahan OPD ke RSUD di luar Ibukota Provinsi (Pejabat Struktural/Pejabat Fungsional/Staf)</t>
  </si>
  <si>
    <t>LS</t>
  </si>
  <si>
    <t>[#] Reviu Renja/Perubahan OPD (Pejabat Struktural/Pejabat Fungsional/Staf)</t>
  </si>
  <si>
    <t>[#] Reviu RKPD/Perubahan (Pejabat Struktural/Pejabat Fungsional/Staf)</t>
  </si>
  <si>
    <t>Jumlah Laporan Pengawasan Kinerja Pemerintah Daerah</t>
  </si>
  <si>
    <t>165 Laporan</t>
  </si>
  <si>
    <t>[#] Reviu Penyerapan PBJ</t>
  </si>
  <si>
    <t>[#] Reviu KUAPPAS/Perubahan</t>
  </si>
  <si>
    <t>[#] Reviu DAK Fisik (Tahun Sebelumnya, Kontrak, Tahap I, Tahap II)</t>
  </si>
  <si>
    <t>[#] Reviu RKA/Perubahan</t>
  </si>
  <si>
    <t>[#] Monitoring Tutup Buku (Cash Opname)</t>
  </si>
  <si>
    <t>Jumlah Hasil pengawasan keuangan Pemerintah Daerah</t>
  </si>
  <si>
    <t>201 Laporan</t>
  </si>
  <si>
    <t>Jumlah 2023</t>
  </si>
  <si>
    <t>Jumlah 2024</t>
  </si>
  <si>
    <t>jumlah 2025</t>
  </si>
  <si>
    <t>[#] Reviu dan Evaluasi LKjIP Perangkat Daerah</t>
  </si>
  <si>
    <t>Jumlah Laporan Kinerja yang direviu</t>
  </si>
  <si>
    <t>Jumlah Laporan Keuangan yang direviu</t>
  </si>
  <si>
    <t>52 Laporan</t>
  </si>
  <si>
    <t>[#] Uji Petik Reviu Laporan Keuangan Perangkat Daerah</t>
  </si>
  <si>
    <t>[#] Konsumsi Rapat untuk paparan/pembahasan/Pengkajian dalam rangka pemantapan temuan hasil pemeriksaan</t>
  </si>
  <si>
    <t>Jumlah Hasil Pengawasan Umum dan Teknis Kabupaten/Kota</t>
  </si>
  <si>
    <t>4 Laporan</t>
  </si>
  <si>
    <t>Jumlah laporan hasil Monitoring dan Evaluasi</t>
  </si>
  <si>
    <t>7 Laporan</t>
  </si>
  <si>
    <t>Jumlah Hasil pengawasan Internal</t>
  </si>
  <si>
    <t>5.1.02.02</t>
  </si>
  <si>
    <t>Belanja Jasa</t>
  </si>
  <si>
    <t xml:space="preserve">      Spesifikasi : Pertamax</t>
  </si>
  <si>
    <t xml:space="preserve">      Spesifikasi : F4 80 gr</t>
  </si>
  <si>
    <t xml:space="preserve">      Spesifikasi : A4 80 gr</t>
  </si>
  <si>
    <t>[#] Reviu DAU (Tahap I, Tahap II, Tahap III)</t>
  </si>
  <si>
    <t>[#] Rekonsiliasi Dana Bos (Pejabat Struktural/Pejabat Fungsional/Staf)</t>
  </si>
  <si>
    <t>Jasa Moderator</t>
  </si>
  <si>
    <t>Orang/ Kegiatan</t>
  </si>
  <si>
    <t xml:space="preserve">      Spesifikasi : Non Profesional</t>
  </si>
  <si>
    <t>Jam</t>
  </si>
  <si>
    <t>Orang/ Jam</t>
  </si>
  <si>
    <t>Jasa Narasumber/ Pembahas</t>
  </si>
  <si>
    <t>Jasa Pembawa Acara</t>
  </si>
  <si>
    <t>`</t>
  </si>
  <si>
    <t>5.1.02.02.01.0007</t>
  </si>
  <si>
    <t>Honorarium Rohaniwan</t>
  </si>
  <si>
    <t>Jasa Peningkatan Mental/Fisik Aparatur</t>
  </si>
  <si>
    <t xml:space="preserve">      Spesifikasi :Pembaca Al-Quran acara rutin SKPD</t>
  </si>
  <si>
    <t>5.1.02.02.01</t>
  </si>
  <si>
    <t>Belanja Jasa Kantor</t>
  </si>
  <si>
    <t>5.1.02.02.01.0003</t>
  </si>
  <si>
    <t>Honorarium Narasumber atau Pembahas, Moderator, Pembawa Acara, dan Panitia</t>
  </si>
  <si>
    <t>[#] Rapat Pemutakhiran Tindak Lanjut</t>
  </si>
  <si>
    <t xml:space="preserve">      Spesifikasi : Pejabat Eselon III/yang disetarakan</t>
  </si>
  <si>
    <t>[#] Penunjang Pelaksanaan Pengawasan (Pejabat Struktural/Pejabat Fungsional/Staf)</t>
  </si>
  <si>
    <t>[#] Belanja Bahan Bakar Minyak Review Laporan Keuangan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</si>
</sst>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  <numFmt numFmtId="168" formatCode="0.0000000000"/>
    <numFmt numFmtId="169" formatCode="0.00000000000000"/>
    <numFmt numFmtId="170" formatCode="_-* #,##0.000000_-;\-* #,##0.000000_-;_-* &quot;-&quot;_-;_-@_-"/>
    <numFmt numFmtId="171" formatCode="_-* #,##0.000000000000_-;\-* #,##0.000000000000_-;_-* &quot;-&quot;_-;_-@_-"/>
    <numFmt numFmtId="172" formatCode="_-* #,##0.00000000000000_-;\-* #,##0.00000000000000_-;_-* &quot;-&quot;_-;_-@_-"/>
    <numFmt numFmtId="173" formatCode="_-* #,##0.000000000000000_-;\-* #,##0.000000000000000_-;_-* &quot;-&quot;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7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/>
    <xf numFmtId="0" fontId="2" fillId="0" borderId="0" xfId="0" applyFont="1"/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166" fontId="0" fillId="0" borderId="15" xfId="0" applyNumberFormat="1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6" xfId="0" applyFont="1" applyFill="1" applyBorder="1"/>
    <xf numFmtId="166" fontId="2" fillId="0" borderId="6" xfId="0" applyNumberFormat="1" applyFont="1" applyFill="1" applyBorder="1" applyAlignment="1">
      <alignment vertical="center"/>
    </xf>
    <xf numFmtId="0" fontId="2" fillId="0" borderId="0" xfId="0" applyFont="1" applyFill="1"/>
    <xf numFmtId="0" fontId="0" fillId="0" borderId="6" xfId="0" applyFill="1" applyBorder="1"/>
    <xf numFmtId="0" fontId="0" fillId="0" borderId="1" xfId="0" applyFill="1" applyBorder="1"/>
    <xf numFmtId="0" fontId="0" fillId="0" borderId="0" xfId="0" applyFill="1"/>
    <xf numFmtId="0" fontId="0" fillId="0" borderId="2" xfId="0" applyFill="1" applyBorder="1" applyAlignment="1">
      <alignment wrapText="1"/>
    </xf>
    <xf numFmtId="0" fontId="0" fillId="2" borderId="0" xfId="0" applyFill="1"/>
    <xf numFmtId="0" fontId="0" fillId="3" borderId="0" xfId="0" applyFill="1"/>
    <xf numFmtId="165" fontId="0" fillId="0" borderId="0" xfId="1" applyFont="1" applyFill="1" applyAlignment="1">
      <alignment vertical="center"/>
    </xf>
    <xf numFmtId="165" fontId="0" fillId="0" borderId="0" xfId="1" applyFont="1" applyFill="1" applyBorder="1" applyAlignment="1">
      <alignment horizontal="center" vertical="center"/>
    </xf>
    <xf numFmtId="165" fontId="0" fillId="0" borderId="0" xfId="1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1" applyNumberFormat="1" applyFont="1" applyFill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0" quotePrefix="1" applyFill="1"/>
    <xf numFmtId="0" fontId="0" fillId="0" borderId="6" xfId="0" applyFill="1" applyBorder="1" applyAlignment="1">
      <alignment horizontal="center"/>
    </xf>
    <xf numFmtId="9" fontId="0" fillId="0" borderId="6" xfId="0" applyNumberFormat="1" applyFill="1" applyBorder="1" applyAlignment="1">
      <alignment horizontal="left" vertical="center"/>
    </xf>
    <xf numFmtId="166" fontId="0" fillId="0" borderId="6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 applyAlignment="1">
      <alignment horizontal="left" vertical="center"/>
    </xf>
    <xf numFmtId="166" fontId="2" fillId="0" borderId="6" xfId="2" applyNumberFormat="1" applyFont="1" applyFill="1" applyBorder="1" applyAlignment="1">
      <alignment vertical="center"/>
    </xf>
    <xf numFmtId="166" fontId="2" fillId="0" borderId="5" xfId="0" applyNumberFormat="1" applyFont="1" applyFill="1" applyBorder="1" applyAlignment="1"/>
    <xf numFmtId="0" fontId="0" fillId="0" borderId="6" xfId="0" applyFont="1" applyFill="1" applyBorder="1"/>
    <xf numFmtId="0" fontId="0" fillId="0" borderId="6" xfId="0" applyFont="1" applyFill="1" applyBorder="1" applyAlignment="1">
      <alignment wrapText="1"/>
    </xf>
    <xf numFmtId="0" fontId="0" fillId="0" borderId="2" xfId="0" applyFill="1" applyBorder="1"/>
    <xf numFmtId="0" fontId="0" fillId="0" borderId="1" xfId="0" applyFont="1" applyFill="1" applyBorder="1"/>
    <xf numFmtId="0" fontId="0" fillId="0" borderId="2" xfId="0" applyFont="1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4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vertical="center"/>
    </xf>
    <xf numFmtId="166" fontId="0" fillId="0" borderId="15" xfId="0" applyNumberFormat="1" applyFill="1" applyBorder="1" applyAlignment="1">
      <alignment vertical="center"/>
    </xf>
    <xf numFmtId="0" fontId="0" fillId="0" borderId="12" xfId="0" applyFill="1" applyBorder="1"/>
    <xf numFmtId="0" fontId="0" fillId="0" borderId="7" xfId="0" applyFill="1" applyBorder="1"/>
    <xf numFmtId="0" fontId="0" fillId="0" borderId="7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166" fontId="0" fillId="0" borderId="0" xfId="0" quotePrefix="1" applyNumberFormat="1" applyFill="1"/>
    <xf numFmtId="166" fontId="0" fillId="0" borderId="0" xfId="0" quotePrefix="1" applyNumberFormat="1"/>
    <xf numFmtId="166" fontId="2" fillId="0" borderId="5" xfId="0" applyNumberFormat="1" applyFont="1" applyFill="1" applyBorder="1" applyAlignment="1">
      <alignment vertical="center"/>
    </xf>
    <xf numFmtId="0" fontId="2" fillId="4" borderId="0" xfId="0" applyFont="1" applyFill="1"/>
    <xf numFmtId="0" fontId="0" fillId="4" borderId="0" xfId="0" applyFill="1"/>
    <xf numFmtId="0" fontId="0" fillId="0" borderId="6" xfId="0" applyFill="1" applyBorder="1" applyAlignment="1">
      <alignment vertical="center"/>
    </xf>
    <xf numFmtId="0" fontId="2" fillId="0" borderId="6" xfId="0" applyFont="1" applyFill="1" applyBorder="1" applyAlignment="1">
      <alignment horizontal="left"/>
    </xf>
    <xf numFmtId="166" fontId="0" fillId="0" borderId="0" xfId="0" applyNumberFormat="1" applyFill="1"/>
    <xf numFmtId="0" fontId="0" fillId="0" borderId="0" xfId="0" applyFont="1" applyFill="1"/>
    <xf numFmtId="166" fontId="2" fillId="0" borderId="0" xfId="0" applyNumberFormat="1" applyFont="1" applyFill="1"/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6" fontId="0" fillId="0" borderId="0" xfId="0" applyNumberFormat="1" applyFill="1" applyAlignment="1">
      <alignment vertical="center"/>
    </xf>
    <xf numFmtId="167" fontId="0" fillId="0" borderId="0" xfId="0" applyNumberFormat="1" applyFill="1" applyAlignment="1">
      <alignment vertical="center"/>
    </xf>
    <xf numFmtId="165" fontId="0" fillId="0" borderId="0" xfId="1" applyFont="1" applyFill="1"/>
    <xf numFmtId="0" fontId="3" fillId="0" borderId="3" xfId="0" applyFont="1" applyBorder="1" applyAlignment="1"/>
    <xf numFmtId="0" fontId="2" fillId="0" borderId="3" xfId="0" applyFont="1" applyBorder="1" applyAlignment="1"/>
    <xf numFmtId="0" fontId="4" fillId="0" borderId="3" xfId="0" applyFont="1" applyBorder="1" applyAlignment="1"/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4" fillId="0" borderId="6" xfId="0" applyFont="1" applyFill="1" applyBorder="1"/>
    <xf numFmtId="166" fontId="4" fillId="0" borderId="6" xfId="0" applyNumberFormat="1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/>
    <xf numFmtId="0" fontId="5" fillId="0" borderId="6" xfId="0" applyFont="1" applyFill="1" applyBorder="1"/>
    <xf numFmtId="0" fontId="5" fillId="0" borderId="1" xfId="0" applyFont="1" applyFill="1" applyBorder="1"/>
    <xf numFmtId="0" fontId="5" fillId="0" borderId="6" xfId="0" applyFont="1" applyFill="1" applyBorder="1" applyAlignment="1">
      <alignment vertical="center"/>
    </xf>
    <xf numFmtId="0" fontId="5" fillId="0" borderId="0" xfId="0" applyFont="1" applyFill="1"/>
    <xf numFmtId="0" fontId="5" fillId="0" borderId="0" xfId="0" applyFont="1"/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66" fontId="5" fillId="0" borderId="0" xfId="0" applyNumberFormat="1" applyFont="1" applyFill="1"/>
    <xf numFmtId="0" fontId="0" fillId="5" borderId="6" xfId="0" applyFill="1" applyBorder="1"/>
    <xf numFmtId="0" fontId="0" fillId="5" borderId="1" xfId="0" applyFont="1" applyFill="1" applyBorder="1"/>
    <xf numFmtId="0" fontId="0" fillId="5" borderId="0" xfId="0" applyFill="1"/>
    <xf numFmtId="0" fontId="0" fillId="5" borderId="2" xfId="0" applyFont="1" applyFill="1" applyBorder="1"/>
    <xf numFmtId="0" fontId="0" fillId="5" borderId="1" xfId="0" applyFill="1" applyBorder="1"/>
    <xf numFmtId="0" fontId="0" fillId="5" borderId="6" xfId="0" applyFill="1" applyBorder="1" applyAlignment="1">
      <alignment vertical="center"/>
    </xf>
    <xf numFmtId="0" fontId="0" fillId="5" borderId="2" xfId="0" applyFill="1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5" fontId="0" fillId="0" borderId="0" xfId="0" applyNumberFormat="1" applyFont="1" applyFill="1"/>
    <xf numFmtId="165" fontId="0" fillId="0" borderId="0" xfId="1" applyFont="1"/>
    <xf numFmtId="0" fontId="0" fillId="0" borderId="1" xfId="0" applyFill="1" applyBorder="1" applyAlignment="1">
      <alignment horizontal="left" wrapText="1"/>
    </xf>
    <xf numFmtId="165" fontId="2" fillId="0" borderId="0" xfId="1" applyFont="1"/>
    <xf numFmtId="165" fontId="0" fillId="0" borderId="0" xfId="0" applyNumberFormat="1" applyFill="1"/>
    <xf numFmtId="165" fontId="0" fillId="0" borderId="6" xfId="1" applyFont="1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  <xf numFmtId="173" fontId="0" fillId="0" borderId="3" xfId="0" applyNumberFormat="1" applyFill="1" applyBorder="1" applyAlignment="1">
      <alignment horizontal="center" vertical="center"/>
    </xf>
    <xf numFmtId="173" fontId="0" fillId="0" borderId="4" xfId="0" applyNumberFormat="1" applyFill="1" applyBorder="1" applyAlignment="1">
      <alignment horizontal="center" vertical="center"/>
    </xf>
    <xf numFmtId="173" fontId="0" fillId="0" borderId="5" xfId="0" applyNumberFormat="1" applyFill="1" applyBorder="1" applyAlignment="1">
      <alignment horizontal="center" vertical="center"/>
    </xf>
    <xf numFmtId="165" fontId="0" fillId="0" borderId="3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0" fillId="5" borderId="6" xfId="0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165" fontId="0" fillId="5" borderId="6" xfId="1" applyFont="1" applyFill="1" applyBorder="1" applyAlignment="1">
      <alignment horizontal="center" vertical="center"/>
    </xf>
    <xf numFmtId="173" fontId="0" fillId="5" borderId="3" xfId="0" applyNumberFormat="1" applyFill="1" applyBorder="1" applyAlignment="1">
      <alignment horizontal="center" vertical="center"/>
    </xf>
    <xf numFmtId="173" fontId="0" fillId="5" borderId="4" xfId="0" applyNumberFormat="1" applyFill="1" applyBorder="1" applyAlignment="1">
      <alignment horizontal="center" vertical="center"/>
    </xf>
    <xf numFmtId="173" fontId="0" fillId="5" borderId="5" xfId="0" applyNumberForma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165" fontId="0" fillId="0" borderId="9" xfId="1" applyFont="1" applyFill="1" applyBorder="1" applyAlignment="1">
      <alignment horizontal="center" vertical="center"/>
    </xf>
    <xf numFmtId="165" fontId="0" fillId="0" borderId="10" xfId="1" applyFont="1" applyFill="1" applyBorder="1" applyAlignment="1">
      <alignment horizontal="center" vertical="center"/>
    </xf>
    <xf numFmtId="165" fontId="0" fillId="0" borderId="11" xfId="1" applyFont="1" applyFill="1" applyBorder="1" applyAlignment="1">
      <alignment horizontal="center" vertical="center"/>
    </xf>
    <xf numFmtId="165" fontId="0" fillId="0" borderId="12" xfId="1" applyFont="1" applyFill="1" applyBorder="1" applyAlignment="1">
      <alignment horizontal="center" vertical="center"/>
    </xf>
    <xf numFmtId="165" fontId="0" fillId="0" borderId="7" xfId="1" applyFont="1" applyFill="1" applyBorder="1" applyAlignment="1">
      <alignment horizontal="center" vertical="center"/>
    </xf>
    <xf numFmtId="165" fontId="0" fillId="0" borderId="13" xfId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66" fontId="0" fillId="0" borderId="6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7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7" fontId="0" fillId="0" borderId="8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0" fillId="0" borderId="2" xfId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5" fontId="0" fillId="3" borderId="6" xfId="1" applyFont="1" applyFill="1" applyBorder="1" applyAlignment="1">
      <alignment horizontal="center" vertical="center"/>
    </xf>
    <xf numFmtId="165" fontId="0" fillId="5" borderId="9" xfId="1" applyNumberFormat="1" applyFont="1" applyFill="1" applyBorder="1" applyAlignment="1">
      <alignment horizontal="left" vertical="center"/>
    </xf>
    <xf numFmtId="165" fontId="0" fillId="5" borderId="10" xfId="1" applyNumberFormat="1" applyFont="1" applyFill="1" applyBorder="1" applyAlignment="1">
      <alignment horizontal="left" vertical="center"/>
    </xf>
    <xf numFmtId="165" fontId="0" fillId="5" borderId="11" xfId="1" applyNumberFormat="1" applyFont="1" applyFill="1" applyBorder="1" applyAlignment="1">
      <alignment horizontal="left" vertical="center"/>
    </xf>
    <xf numFmtId="165" fontId="0" fillId="5" borderId="12" xfId="1" applyNumberFormat="1" applyFont="1" applyFill="1" applyBorder="1" applyAlignment="1">
      <alignment horizontal="left" vertical="center"/>
    </xf>
    <xf numFmtId="165" fontId="0" fillId="5" borderId="7" xfId="1" applyNumberFormat="1" applyFont="1" applyFill="1" applyBorder="1" applyAlignment="1">
      <alignment horizontal="left" vertical="center"/>
    </xf>
    <xf numFmtId="165" fontId="0" fillId="5" borderId="13" xfId="1" applyNumberFormat="1" applyFont="1" applyFill="1" applyBorder="1" applyAlignment="1">
      <alignment horizontal="left" vertical="center"/>
    </xf>
    <xf numFmtId="0" fontId="0" fillId="5" borderId="6" xfId="0" applyFont="1" applyFill="1" applyBorder="1" applyAlignment="1">
      <alignment horizontal="center" vertical="center"/>
    </xf>
    <xf numFmtId="0" fontId="0" fillId="5" borderId="6" xfId="1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/>
    </xf>
    <xf numFmtId="168" fontId="0" fillId="0" borderId="3" xfId="0" applyNumberFormat="1" applyFill="1" applyBorder="1" applyAlignment="1">
      <alignment horizontal="center" vertical="center"/>
    </xf>
    <xf numFmtId="168" fontId="0" fillId="0" borderId="4" xfId="0" applyNumberFormat="1" applyFill="1" applyBorder="1" applyAlignment="1">
      <alignment horizontal="center" vertical="center"/>
    </xf>
    <xf numFmtId="168" fontId="0" fillId="0" borderId="5" xfId="0" applyNumberForma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165" fontId="5" fillId="0" borderId="6" xfId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6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171" fontId="5" fillId="0" borderId="3" xfId="0" applyNumberFormat="1" applyFont="1" applyFill="1" applyBorder="1" applyAlignment="1">
      <alignment horizontal="center" vertical="center"/>
    </xf>
    <xf numFmtId="171" fontId="5" fillId="0" borderId="4" xfId="0" applyNumberFormat="1" applyFont="1" applyFill="1" applyBorder="1" applyAlignment="1">
      <alignment horizontal="center" vertical="center"/>
    </xf>
    <xf numFmtId="171" fontId="5" fillId="0" borderId="5" xfId="0" applyNumberFormat="1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4" xfId="0" applyBorder="1" applyAlignment="1"/>
    <xf numFmtId="0" fontId="0" fillId="0" borderId="0" xfId="0" applyBorder="1" applyAlignment="1"/>
    <xf numFmtId="0" fontId="0" fillId="0" borderId="15" xfId="0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10" xfId="1" applyNumberFormat="1" applyFont="1" applyFill="1" applyBorder="1" applyAlignment="1">
      <alignment horizontal="center" vertical="center"/>
    </xf>
    <xf numFmtId="0" fontId="0" fillId="0" borderId="11" xfId="1" applyNumberFormat="1" applyFont="1" applyFill="1" applyBorder="1" applyAlignment="1">
      <alignment horizontal="center" vertical="center"/>
    </xf>
    <xf numFmtId="0" fontId="0" fillId="0" borderId="12" xfId="1" applyNumberFormat="1" applyFont="1" applyFill="1" applyBorder="1" applyAlignment="1">
      <alignment horizontal="center" vertical="center"/>
    </xf>
    <xf numFmtId="0" fontId="0" fillId="0" borderId="7" xfId="1" applyNumberFormat="1" applyFont="1" applyFill="1" applyBorder="1" applyAlignment="1">
      <alignment horizontal="center" vertical="center"/>
    </xf>
    <xf numFmtId="0" fontId="0" fillId="0" borderId="13" xfId="1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0" fontId="0" fillId="0" borderId="3" xfId="0" applyNumberFormat="1" applyFill="1" applyBorder="1" applyAlignment="1">
      <alignment horizontal="center" vertical="center"/>
    </xf>
    <xf numFmtId="170" fontId="0" fillId="0" borderId="4" xfId="0" applyNumberFormat="1" applyFill="1" applyBorder="1" applyAlignment="1">
      <alignment horizontal="center" vertical="center"/>
    </xf>
    <xf numFmtId="170" fontId="0" fillId="0" borderId="5" xfId="0" applyNumberFormat="1" applyFill="1" applyBorder="1" applyAlignment="1">
      <alignment horizontal="center" vertical="center"/>
    </xf>
    <xf numFmtId="165" fontId="0" fillId="0" borderId="9" xfId="1" applyNumberFormat="1" applyFont="1" applyFill="1" applyBorder="1" applyAlignment="1">
      <alignment horizontal="left" vertical="center"/>
    </xf>
    <xf numFmtId="165" fontId="0" fillId="0" borderId="10" xfId="1" applyNumberFormat="1" applyFont="1" applyFill="1" applyBorder="1" applyAlignment="1">
      <alignment horizontal="left" vertical="center"/>
    </xf>
    <xf numFmtId="165" fontId="0" fillId="0" borderId="11" xfId="1" applyNumberFormat="1" applyFont="1" applyFill="1" applyBorder="1" applyAlignment="1">
      <alignment horizontal="left" vertical="center"/>
    </xf>
    <xf numFmtId="165" fontId="0" fillId="0" borderId="12" xfId="1" applyNumberFormat="1" applyFont="1" applyFill="1" applyBorder="1" applyAlignment="1">
      <alignment horizontal="left" vertical="center"/>
    </xf>
    <xf numFmtId="165" fontId="0" fillId="0" borderId="7" xfId="1" applyNumberFormat="1" applyFont="1" applyFill="1" applyBorder="1" applyAlignment="1">
      <alignment horizontal="left" vertical="center"/>
    </xf>
    <xf numFmtId="165" fontId="0" fillId="0" borderId="13" xfId="1" applyNumberFormat="1" applyFont="1" applyFill="1" applyBorder="1" applyAlignment="1">
      <alignment horizontal="left" vertical="center"/>
    </xf>
    <xf numFmtId="0" fontId="0" fillId="0" borderId="14" xfId="0" applyFill="1" applyBorder="1" applyAlignment="1"/>
    <xf numFmtId="0" fontId="0" fillId="0" borderId="0" xfId="0" applyFill="1" applyBorder="1" applyAlignment="1"/>
    <xf numFmtId="0" fontId="0" fillId="0" borderId="15" xfId="0" applyFill="1" applyBorder="1" applyAlignment="1"/>
    <xf numFmtId="172" fontId="0" fillId="0" borderId="3" xfId="0" applyNumberFormat="1" applyFill="1" applyBorder="1" applyAlignment="1">
      <alignment horizontal="center" vertical="center"/>
    </xf>
    <xf numFmtId="172" fontId="0" fillId="0" borderId="4" xfId="0" applyNumberFormat="1" applyFill="1" applyBorder="1" applyAlignment="1">
      <alignment horizontal="center" vertical="center"/>
    </xf>
    <xf numFmtId="172" fontId="0" fillId="0" borderId="5" xfId="0" applyNumberFormat="1" applyFill="1" applyBorder="1" applyAlignment="1">
      <alignment horizontal="center" vertical="center"/>
    </xf>
    <xf numFmtId="169" fontId="0" fillId="0" borderId="3" xfId="0" applyNumberFormat="1" applyFill="1" applyBorder="1" applyAlignment="1">
      <alignment horizontal="center" vertical="center"/>
    </xf>
    <xf numFmtId="169" fontId="0" fillId="0" borderId="4" xfId="0" applyNumberFormat="1" applyFill="1" applyBorder="1" applyAlignment="1">
      <alignment horizontal="center" vertical="center"/>
    </xf>
    <xf numFmtId="169" fontId="0" fillId="0" borderId="5" xfId="0" applyNumberFormat="1" applyFill="1" applyBorder="1" applyAlignment="1">
      <alignment horizontal="center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7"/>
  <sheetViews>
    <sheetView view="pageBreakPreview" topLeftCell="A19" zoomScale="85" zoomScaleNormal="85" zoomScaleSheetLayoutView="85" workbookViewId="0">
      <selection activeCell="D56" sqref="D56:I57"/>
    </sheetView>
  </sheetViews>
  <sheetFormatPr defaultRowHeight="15" x14ac:dyDescent="0.25"/>
  <cols>
    <col min="1" max="1" width="2.85546875" customWidth="1"/>
    <col min="2" max="2" width="18.140625" customWidth="1"/>
    <col min="3" max="3" width="39.285156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2.7109375" style="3" bestFit="1" customWidth="1"/>
    <col min="12" max="12" width="7.140625" style="25" customWidth="1"/>
    <col min="13" max="13" width="19.42578125" style="42" customWidth="1"/>
    <col min="14" max="14" width="15.28515625" customWidth="1"/>
    <col min="15" max="15" width="15.42578125" customWidth="1"/>
  </cols>
  <sheetData>
    <row r="1" spans="2:18" x14ac:dyDescent="0.25">
      <c r="B1" s="168" t="s">
        <v>0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2:18" x14ac:dyDescent="0.25">
      <c r="B2" s="169" t="s">
        <v>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</row>
    <row r="4" spans="2:18" x14ac:dyDescent="0.25">
      <c r="B4" s="170" t="s">
        <v>2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2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124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</row>
    <row r="11" spans="2:18" x14ac:dyDescent="0.25">
      <c r="B11" s="34" t="s">
        <v>10</v>
      </c>
      <c r="C11" s="48" t="s">
        <v>97</v>
      </c>
      <c r="D11" s="42"/>
      <c r="E11" s="42"/>
      <c r="F11" s="42"/>
      <c r="G11" s="42"/>
      <c r="H11" s="42"/>
      <c r="I11" s="42"/>
      <c r="J11" s="43"/>
      <c r="K11" s="38"/>
      <c r="L11" s="44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</row>
    <row r="16" spans="2:18" x14ac:dyDescent="0.25">
      <c r="B16" s="34" t="s">
        <v>212</v>
      </c>
      <c r="C16" s="48" t="s">
        <v>99</v>
      </c>
      <c r="D16" s="42"/>
      <c r="E16" s="42"/>
      <c r="F16" s="42"/>
      <c r="G16" s="42"/>
      <c r="H16" s="42"/>
      <c r="I16" s="42"/>
      <c r="J16" s="43"/>
      <c r="K16" s="38"/>
      <c r="L16" s="44"/>
      <c r="R16" t="s">
        <v>19</v>
      </c>
    </row>
    <row r="17" spans="2:18" x14ac:dyDescent="0.25">
      <c r="B17" s="34" t="s">
        <v>213</v>
      </c>
      <c r="C17" s="78">
        <f>M23</f>
        <v>3683195230</v>
      </c>
      <c r="D17" s="42"/>
      <c r="E17" s="42"/>
      <c r="F17" s="42"/>
      <c r="G17" s="42"/>
      <c r="H17" s="42"/>
      <c r="I17" s="42"/>
      <c r="J17" s="43"/>
      <c r="K17" s="38"/>
      <c r="L17" s="44"/>
    </row>
    <row r="18" spans="2:18" x14ac:dyDescent="0.25">
      <c r="B18" s="34" t="s">
        <v>214</v>
      </c>
      <c r="C18" s="78">
        <f>C17+(C17*10%)</f>
        <v>4051514753</v>
      </c>
      <c r="D18" s="42"/>
      <c r="E18" s="42"/>
      <c r="F18" s="42"/>
      <c r="G18" s="42"/>
      <c r="H18" s="42"/>
      <c r="I18" s="42"/>
      <c r="J18" s="43"/>
      <c r="K18" s="38"/>
      <c r="L18" s="44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</row>
    <row r="20" spans="2:18" x14ac:dyDescent="0.25">
      <c r="B20" s="173" t="s">
        <v>21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</row>
    <row r="21" spans="2:18" x14ac:dyDescent="0.25">
      <c r="B21" s="49" t="s">
        <v>22</v>
      </c>
      <c r="C21" s="170" t="s">
        <v>23</v>
      </c>
      <c r="D21" s="171"/>
      <c r="E21" s="171"/>
      <c r="F21" s="171"/>
      <c r="G21" s="171"/>
      <c r="H21" s="171"/>
      <c r="I21" s="171"/>
      <c r="J21" s="171"/>
      <c r="K21" s="171"/>
      <c r="L21" s="172"/>
      <c r="M21" s="123" t="s">
        <v>24</v>
      </c>
    </row>
    <row r="22" spans="2:18" x14ac:dyDescent="0.25">
      <c r="B22" s="32" t="s">
        <v>25</v>
      </c>
      <c r="C22" s="174" t="s">
        <v>180</v>
      </c>
      <c r="D22" s="175"/>
      <c r="E22" s="175"/>
      <c r="F22" s="175"/>
      <c r="G22" s="175"/>
      <c r="H22" s="175"/>
      <c r="I22" s="175"/>
      <c r="J22" s="175"/>
      <c r="K22" s="175"/>
      <c r="L22" s="176"/>
      <c r="M22" s="50">
        <v>0.79</v>
      </c>
    </row>
    <row r="23" spans="2:18" x14ac:dyDescent="0.25">
      <c r="B23" s="32" t="s">
        <v>26</v>
      </c>
      <c r="C23" s="174" t="s">
        <v>27</v>
      </c>
      <c r="D23" s="175"/>
      <c r="E23" s="175"/>
      <c r="F23" s="175"/>
      <c r="G23" s="175"/>
      <c r="H23" s="175"/>
      <c r="I23" s="175"/>
      <c r="J23" s="175"/>
      <c r="K23" s="175"/>
      <c r="L23" s="176"/>
      <c r="M23" s="51">
        <f>M32</f>
        <v>3683195230</v>
      </c>
    </row>
    <row r="24" spans="2:18" x14ac:dyDescent="0.25">
      <c r="B24" s="101" t="s">
        <v>28</v>
      </c>
      <c r="C24" s="191" t="s">
        <v>203</v>
      </c>
      <c r="D24" s="192"/>
      <c r="E24" s="192"/>
      <c r="F24" s="192"/>
      <c r="G24" s="192"/>
      <c r="H24" s="192"/>
      <c r="I24" s="192"/>
      <c r="J24" s="192"/>
      <c r="K24" s="192"/>
      <c r="L24" s="193"/>
      <c r="M24" s="101" t="s">
        <v>204</v>
      </c>
    </row>
    <row r="25" spans="2:18" ht="14.25" customHeight="1" x14ac:dyDescent="0.25">
      <c r="B25" s="32" t="s">
        <v>29</v>
      </c>
      <c r="C25" s="174" t="s">
        <v>100</v>
      </c>
      <c r="D25" s="175"/>
      <c r="E25" s="175"/>
      <c r="F25" s="175"/>
      <c r="G25" s="175"/>
      <c r="H25" s="175"/>
      <c r="I25" s="175"/>
      <c r="J25" s="175"/>
      <c r="K25" s="175"/>
      <c r="L25" s="176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</row>
    <row r="27" spans="2:18" ht="16.5" customHeight="1" x14ac:dyDescent="0.25">
      <c r="B27" s="173" t="s">
        <v>30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</row>
    <row r="28" spans="2:18" ht="3.75" customHeight="1" x14ac:dyDescent="0.25"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</row>
    <row r="29" spans="2:18" x14ac:dyDescent="0.25">
      <c r="B29" s="178" t="s">
        <v>31</v>
      </c>
      <c r="C29" s="178" t="s">
        <v>32</v>
      </c>
      <c r="D29" s="152" t="s">
        <v>33</v>
      </c>
      <c r="E29" s="137"/>
      <c r="F29" s="137"/>
      <c r="G29" s="137"/>
      <c r="H29" s="137"/>
      <c r="I29" s="137"/>
      <c r="J29" s="137"/>
      <c r="K29" s="137"/>
      <c r="L29" s="138"/>
      <c r="M29" s="181" t="s">
        <v>34</v>
      </c>
      <c r="N29" s="34"/>
      <c r="O29" s="34"/>
    </row>
    <row r="30" spans="2:18" x14ac:dyDescent="0.25">
      <c r="B30" s="179"/>
      <c r="C30" s="179"/>
      <c r="D30" s="151" t="s">
        <v>35</v>
      </c>
      <c r="E30" s="151"/>
      <c r="F30" s="151"/>
      <c r="G30" s="151"/>
      <c r="H30" s="151"/>
      <c r="I30" s="151"/>
      <c r="J30" s="178" t="s">
        <v>36</v>
      </c>
      <c r="K30" s="184" t="s">
        <v>37</v>
      </c>
      <c r="L30" s="186" t="s">
        <v>38</v>
      </c>
      <c r="M30" s="182"/>
      <c r="N30" s="34"/>
      <c r="O30" s="34"/>
    </row>
    <row r="31" spans="2:18" ht="30" customHeight="1" x14ac:dyDescent="0.25">
      <c r="B31" s="180"/>
      <c r="C31" s="180"/>
      <c r="D31" s="188" t="s">
        <v>39</v>
      </c>
      <c r="E31" s="189"/>
      <c r="F31" s="189"/>
      <c r="G31" s="189"/>
      <c r="H31" s="189"/>
      <c r="I31" s="190"/>
      <c r="J31" s="180"/>
      <c r="K31" s="185"/>
      <c r="L31" s="187"/>
      <c r="M31" s="183"/>
      <c r="N31" s="34"/>
      <c r="O31" s="34"/>
    </row>
    <row r="32" spans="2:18" x14ac:dyDescent="0.25">
      <c r="B32" s="90">
        <v>5</v>
      </c>
      <c r="C32" s="139" t="s">
        <v>40</v>
      </c>
      <c r="D32" s="140"/>
      <c r="E32" s="140"/>
      <c r="F32" s="140"/>
      <c r="G32" s="140"/>
      <c r="H32" s="140"/>
      <c r="I32" s="140"/>
      <c r="J32" s="140"/>
      <c r="K32" s="140"/>
      <c r="L32" s="141"/>
      <c r="M32" s="54">
        <f>SUM(M33)</f>
        <v>3683195230</v>
      </c>
      <c r="N32" s="34">
        <v>1863325305</v>
      </c>
      <c r="O32" s="85">
        <f>M32-N32</f>
        <v>1819869925</v>
      </c>
    </row>
    <row r="33" spans="2:15" x14ac:dyDescent="0.25">
      <c r="B33" s="29" t="s">
        <v>41</v>
      </c>
      <c r="C33" s="139" t="s">
        <v>42</v>
      </c>
      <c r="D33" s="140"/>
      <c r="E33" s="140"/>
      <c r="F33" s="140"/>
      <c r="G33" s="140"/>
      <c r="H33" s="140"/>
      <c r="I33" s="140"/>
      <c r="J33" s="140"/>
      <c r="K33" s="140"/>
      <c r="L33" s="141"/>
      <c r="M33" s="30">
        <f>SUM(M34)</f>
        <v>3683195230</v>
      </c>
      <c r="N33" s="34"/>
      <c r="O33" s="34"/>
    </row>
    <row r="34" spans="2:15" x14ac:dyDescent="0.25">
      <c r="B34" s="29" t="s">
        <v>43</v>
      </c>
      <c r="C34" s="139" t="s">
        <v>44</v>
      </c>
      <c r="D34" s="140"/>
      <c r="E34" s="140"/>
      <c r="F34" s="140"/>
      <c r="G34" s="140"/>
      <c r="H34" s="140"/>
      <c r="I34" s="140"/>
      <c r="J34" s="140"/>
      <c r="K34" s="140"/>
      <c r="L34" s="141"/>
      <c r="M34" s="30">
        <f>SUM(M35,M88,)</f>
        <v>3683195230</v>
      </c>
      <c r="N34" s="34"/>
      <c r="O34" s="34"/>
    </row>
    <row r="35" spans="2:15" x14ac:dyDescent="0.25">
      <c r="B35" s="29" t="s">
        <v>45</v>
      </c>
      <c r="C35" s="139" t="s">
        <v>46</v>
      </c>
      <c r="D35" s="140"/>
      <c r="E35" s="140"/>
      <c r="F35" s="140"/>
      <c r="G35" s="140"/>
      <c r="H35" s="140"/>
      <c r="I35" s="140"/>
      <c r="J35" s="140"/>
      <c r="K35" s="140"/>
      <c r="L35" s="141"/>
      <c r="M35" s="30">
        <f>SUM(M36)</f>
        <v>320975230</v>
      </c>
      <c r="N35" s="34"/>
      <c r="O35" s="34"/>
    </row>
    <row r="36" spans="2:15" x14ac:dyDescent="0.25">
      <c r="B36" s="29" t="s">
        <v>47</v>
      </c>
      <c r="C36" s="139" t="s">
        <v>48</v>
      </c>
      <c r="D36" s="140"/>
      <c r="E36" s="140"/>
      <c r="F36" s="140"/>
      <c r="G36" s="140"/>
      <c r="H36" s="140"/>
      <c r="I36" s="140"/>
      <c r="J36" s="140"/>
      <c r="K36" s="140"/>
      <c r="L36" s="141"/>
      <c r="M36" s="30">
        <f>SUM(M37,M45,M60,M63,M68,M75)</f>
        <v>320975230</v>
      </c>
      <c r="N36" s="34"/>
      <c r="O36" s="34"/>
    </row>
    <row r="37" spans="2:15" x14ac:dyDescent="0.25">
      <c r="B37" s="29" t="s">
        <v>49</v>
      </c>
      <c r="C37" s="139" t="s">
        <v>50</v>
      </c>
      <c r="D37" s="140"/>
      <c r="E37" s="140"/>
      <c r="F37" s="140"/>
      <c r="G37" s="140"/>
      <c r="H37" s="140"/>
      <c r="I37" s="140"/>
      <c r="J37" s="140"/>
      <c r="K37" s="140"/>
      <c r="L37" s="141"/>
      <c r="M37" s="30">
        <f>SUM(M40,M43)</f>
        <v>195628730</v>
      </c>
      <c r="N37" s="34"/>
      <c r="O37" s="34"/>
    </row>
    <row r="38" spans="2:15" x14ac:dyDescent="0.25">
      <c r="B38" s="29"/>
      <c r="C38" s="153" t="s">
        <v>51</v>
      </c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34"/>
      <c r="O38" s="34"/>
    </row>
    <row r="39" spans="2:15" x14ac:dyDescent="0.25">
      <c r="B39" s="29"/>
      <c r="C39" s="153" t="s">
        <v>52</v>
      </c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34"/>
      <c r="O39" s="34"/>
    </row>
    <row r="40" spans="2:15" x14ac:dyDescent="0.25">
      <c r="B40" s="56"/>
      <c r="C40" s="57" t="s">
        <v>53</v>
      </c>
      <c r="D40" s="154">
        <v>90311900</v>
      </c>
      <c r="E40" s="155"/>
      <c r="F40" s="155"/>
      <c r="G40" s="155"/>
      <c r="H40" s="155"/>
      <c r="I40" s="156"/>
      <c r="J40" s="160" t="s">
        <v>200</v>
      </c>
      <c r="K40" s="131">
        <v>1</v>
      </c>
      <c r="L40" s="148">
        <v>0</v>
      </c>
      <c r="M40" s="161">
        <f>D40*K40</f>
        <v>90311900</v>
      </c>
      <c r="N40" s="86"/>
      <c r="O40" s="86"/>
    </row>
    <row r="41" spans="2:15" x14ac:dyDescent="0.25">
      <c r="B41" s="56"/>
      <c r="C41" s="32" t="s">
        <v>101</v>
      </c>
      <c r="D41" s="157"/>
      <c r="E41" s="158"/>
      <c r="F41" s="158"/>
      <c r="G41" s="158"/>
      <c r="H41" s="158"/>
      <c r="I41" s="159"/>
      <c r="J41" s="160"/>
      <c r="K41" s="131"/>
      <c r="L41" s="148"/>
      <c r="M41" s="161"/>
      <c r="N41" s="86"/>
      <c r="O41" s="86"/>
    </row>
    <row r="42" spans="2:15" x14ac:dyDescent="0.25">
      <c r="B42" s="29"/>
      <c r="C42" s="153" t="s">
        <v>52</v>
      </c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34"/>
      <c r="O42" s="34"/>
    </row>
    <row r="43" spans="2:15" x14ac:dyDescent="0.25">
      <c r="B43" s="56"/>
      <c r="C43" s="57" t="s">
        <v>53</v>
      </c>
      <c r="D43" s="154">
        <v>105316830</v>
      </c>
      <c r="E43" s="155"/>
      <c r="F43" s="155"/>
      <c r="G43" s="155"/>
      <c r="H43" s="155"/>
      <c r="I43" s="156"/>
      <c r="J43" s="160" t="s">
        <v>200</v>
      </c>
      <c r="K43" s="131">
        <v>1</v>
      </c>
      <c r="L43" s="148">
        <v>0</v>
      </c>
      <c r="M43" s="161">
        <f>D43*K43</f>
        <v>105316830</v>
      </c>
      <c r="N43" s="86"/>
      <c r="O43" s="86"/>
    </row>
    <row r="44" spans="2:15" x14ac:dyDescent="0.25">
      <c r="B44" s="56"/>
      <c r="C44" s="32" t="s">
        <v>228</v>
      </c>
      <c r="D44" s="157"/>
      <c r="E44" s="158"/>
      <c r="F44" s="158"/>
      <c r="G44" s="158"/>
      <c r="H44" s="158"/>
      <c r="I44" s="159"/>
      <c r="J44" s="160"/>
      <c r="K44" s="131"/>
      <c r="L44" s="148"/>
      <c r="M44" s="161"/>
      <c r="N44" s="86"/>
      <c r="O44" s="86"/>
    </row>
    <row r="45" spans="2:15" s="9" customFormat="1" x14ac:dyDescent="0.25">
      <c r="B45" s="29" t="s">
        <v>54</v>
      </c>
      <c r="C45" s="139" t="s">
        <v>55</v>
      </c>
      <c r="D45" s="140"/>
      <c r="E45" s="140"/>
      <c r="F45" s="140"/>
      <c r="G45" s="140"/>
      <c r="H45" s="140"/>
      <c r="I45" s="140"/>
      <c r="J45" s="140"/>
      <c r="K45" s="140"/>
      <c r="L45" s="141"/>
      <c r="M45" s="30">
        <f>SUM(M48:M59)</f>
        <v>23792500</v>
      </c>
      <c r="N45" s="31">
        <v>20504000</v>
      </c>
      <c r="O45" s="87">
        <f>M45-N45</f>
        <v>3288500</v>
      </c>
    </row>
    <row r="46" spans="2:15" x14ac:dyDescent="0.25">
      <c r="B46" s="29"/>
      <c r="C46" s="153" t="s">
        <v>51</v>
      </c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34"/>
      <c r="O46" s="34"/>
    </row>
    <row r="47" spans="2:15" x14ac:dyDescent="0.25">
      <c r="B47" s="29"/>
      <c r="C47" s="153" t="s">
        <v>52</v>
      </c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34"/>
      <c r="O47" s="34"/>
    </row>
    <row r="48" spans="2:15" x14ac:dyDescent="0.25">
      <c r="B48" s="56"/>
      <c r="C48" s="33" t="s">
        <v>102</v>
      </c>
      <c r="D48" s="162">
        <v>100</v>
      </c>
      <c r="E48" s="163"/>
      <c r="F48" s="163"/>
      <c r="G48" s="163"/>
      <c r="H48" s="163"/>
      <c r="I48" s="164"/>
      <c r="J48" s="151" t="s">
        <v>104</v>
      </c>
      <c r="K48" s="131">
        <v>54300</v>
      </c>
      <c r="L48" s="148">
        <v>0</v>
      </c>
      <c r="M48" s="161">
        <f>D48*K48</f>
        <v>5430000</v>
      </c>
      <c r="N48" s="86"/>
      <c r="O48" s="86"/>
    </row>
    <row r="49" spans="2:15" x14ac:dyDescent="0.25">
      <c r="B49" s="56"/>
      <c r="C49" s="58" t="s">
        <v>103</v>
      </c>
      <c r="D49" s="165"/>
      <c r="E49" s="166"/>
      <c r="F49" s="166"/>
      <c r="G49" s="166"/>
      <c r="H49" s="166"/>
      <c r="I49" s="167"/>
      <c r="J49" s="160"/>
      <c r="K49" s="131"/>
      <c r="L49" s="148"/>
      <c r="M49" s="161"/>
      <c r="N49" s="86"/>
      <c r="O49" s="86"/>
    </row>
    <row r="50" spans="2:15" x14ac:dyDescent="0.25">
      <c r="B50" s="56"/>
      <c r="C50" s="33" t="s">
        <v>105</v>
      </c>
      <c r="D50" s="162">
        <v>50</v>
      </c>
      <c r="E50" s="163"/>
      <c r="F50" s="163"/>
      <c r="G50" s="163"/>
      <c r="H50" s="163"/>
      <c r="I50" s="164"/>
      <c r="J50" s="151" t="s">
        <v>56</v>
      </c>
      <c r="K50" s="131">
        <v>48000</v>
      </c>
      <c r="L50" s="148">
        <v>0</v>
      </c>
      <c r="M50" s="161">
        <f>D50*K50</f>
        <v>2400000</v>
      </c>
      <c r="N50" s="86"/>
      <c r="O50" s="86"/>
    </row>
    <row r="51" spans="2:15" x14ac:dyDescent="0.25">
      <c r="B51" s="56"/>
      <c r="C51" s="58" t="s">
        <v>106</v>
      </c>
      <c r="D51" s="165"/>
      <c r="E51" s="166"/>
      <c r="F51" s="166"/>
      <c r="G51" s="166"/>
      <c r="H51" s="166"/>
      <c r="I51" s="167"/>
      <c r="J51" s="160"/>
      <c r="K51" s="131"/>
      <c r="L51" s="148"/>
      <c r="M51" s="161"/>
      <c r="N51" s="86"/>
      <c r="O51" s="86"/>
    </row>
    <row r="52" spans="2:15" x14ac:dyDescent="0.25">
      <c r="B52" s="56"/>
      <c r="C52" s="33" t="s">
        <v>107</v>
      </c>
      <c r="D52" s="162">
        <v>100</v>
      </c>
      <c r="E52" s="163"/>
      <c r="F52" s="163"/>
      <c r="G52" s="163"/>
      <c r="H52" s="163"/>
      <c r="I52" s="164"/>
      <c r="J52" s="194" t="s">
        <v>114</v>
      </c>
      <c r="K52" s="131">
        <v>56800</v>
      </c>
      <c r="L52" s="148">
        <v>0</v>
      </c>
      <c r="M52" s="161">
        <f>D52*K52</f>
        <v>5680000</v>
      </c>
      <c r="N52" s="86"/>
      <c r="O52" s="86"/>
    </row>
    <row r="53" spans="2:15" x14ac:dyDescent="0.25">
      <c r="B53" s="56"/>
      <c r="C53" s="58" t="s">
        <v>108</v>
      </c>
      <c r="D53" s="165"/>
      <c r="E53" s="166"/>
      <c r="F53" s="166"/>
      <c r="G53" s="166"/>
      <c r="H53" s="166"/>
      <c r="I53" s="167"/>
      <c r="J53" s="195"/>
      <c r="K53" s="131"/>
      <c r="L53" s="148"/>
      <c r="M53" s="161"/>
      <c r="N53" s="86"/>
      <c r="O53" s="86"/>
    </row>
    <row r="54" spans="2:15" x14ac:dyDescent="0.25">
      <c r="B54" s="56"/>
      <c r="C54" s="33" t="s">
        <v>109</v>
      </c>
      <c r="D54" s="162">
        <v>130</v>
      </c>
      <c r="E54" s="163"/>
      <c r="F54" s="163"/>
      <c r="G54" s="163"/>
      <c r="H54" s="163"/>
      <c r="I54" s="164"/>
      <c r="J54" s="151" t="s">
        <v>56</v>
      </c>
      <c r="K54" s="131">
        <v>73300</v>
      </c>
      <c r="L54" s="148">
        <v>0</v>
      </c>
      <c r="M54" s="161">
        <f>D54*K54</f>
        <v>9529000</v>
      </c>
      <c r="N54" s="86"/>
      <c r="O54" s="86"/>
    </row>
    <row r="55" spans="2:15" x14ac:dyDescent="0.25">
      <c r="B55" s="56"/>
      <c r="C55" s="58" t="s">
        <v>111</v>
      </c>
      <c r="D55" s="165"/>
      <c r="E55" s="166"/>
      <c r="F55" s="166"/>
      <c r="G55" s="166"/>
      <c r="H55" s="166"/>
      <c r="I55" s="167"/>
      <c r="J55" s="160"/>
      <c r="K55" s="131"/>
      <c r="L55" s="148"/>
      <c r="M55" s="161"/>
      <c r="N55" s="86"/>
      <c r="O55" s="86"/>
    </row>
    <row r="56" spans="2:15" x14ac:dyDescent="0.25">
      <c r="B56" s="56"/>
      <c r="C56" s="33" t="s">
        <v>110</v>
      </c>
      <c r="D56" s="162">
        <v>2</v>
      </c>
      <c r="E56" s="163"/>
      <c r="F56" s="163"/>
      <c r="G56" s="163"/>
      <c r="H56" s="163"/>
      <c r="I56" s="164"/>
      <c r="J56" s="151" t="s">
        <v>115</v>
      </c>
      <c r="K56" s="131">
        <v>45500</v>
      </c>
      <c r="L56" s="148">
        <v>0</v>
      </c>
      <c r="M56" s="161">
        <f>D56*K56</f>
        <v>91000</v>
      </c>
      <c r="N56" s="86"/>
      <c r="O56" s="86"/>
    </row>
    <row r="57" spans="2:15" x14ac:dyDescent="0.25">
      <c r="B57" s="56"/>
      <c r="C57" s="58" t="s">
        <v>112</v>
      </c>
      <c r="D57" s="165"/>
      <c r="E57" s="166"/>
      <c r="F57" s="166"/>
      <c r="G57" s="166"/>
      <c r="H57" s="166"/>
      <c r="I57" s="167"/>
      <c r="J57" s="160"/>
      <c r="K57" s="131"/>
      <c r="L57" s="148"/>
      <c r="M57" s="161"/>
      <c r="N57" s="86"/>
      <c r="O57" s="86"/>
    </row>
    <row r="58" spans="2:15" x14ac:dyDescent="0.25">
      <c r="B58" s="56"/>
      <c r="C58" s="59" t="s">
        <v>57</v>
      </c>
      <c r="D58" s="162">
        <v>25</v>
      </c>
      <c r="E58" s="163"/>
      <c r="F58" s="163"/>
      <c r="G58" s="163"/>
      <c r="H58" s="163"/>
      <c r="I58" s="164"/>
      <c r="J58" s="160" t="s">
        <v>58</v>
      </c>
      <c r="K58" s="131">
        <v>26500</v>
      </c>
      <c r="L58" s="148">
        <v>0</v>
      </c>
      <c r="M58" s="161">
        <f>D58*K58</f>
        <v>662500</v>
      </c>
      <c r="N58" s="86"/>
      <c r="O58" s="86"/>
    </row>
    <row r="59" spans="2:15" x14ac:dyDescent="0.25">
      <c r="B59" s="56"/>
      <c r="C59" s="58" t="s">
        <v>113</v>
      </c>
      <c r="D59" s="165"/>
      <c r="E59" s="166"/>
      <c r="F59" s="166"/>
      <c r="G59" s="166"/>
      <c r="H59" s="166"/>
      <c r="I59" s="167"/>
      <c r="J59" s="160"/>
      <c r="K59" s="131"/>
      <c r="L59" s="148"/>
      <c r="M59" s="161"/>
      <c r="N59" s="86"/>
      <c r="O59" s="86"/>
    </row>
    <row r="60" spans="2:15" s="9" customFormat="1" x14ac:dyDescent="0.25">
      <c r="B60" s="29" t="s">
        <v>59</v>
      </c>
      <c r="C60" s="139" t="s">
        <v>60</v>
      </c>
      <c r="D60" s="140"/>
      <c r="E60" s="140"/>
      <c r="F60" s="140"/>
      <c r="G60" s="140"/>
      <c r="H60" s="140"/>
      <c r="I60" s="140"/>
      <c r="J60" s="140"/>
      <c r="K60" s="140"/>
      <c r="L60" s="141"/>
      <c r="M60" s="30">
        <f>SUM(M61:M62)</f>
        <v>13224000</v>
      </c>
      <c r="N60" s="31"/>
      <c r="O60" s="31"/>
    </row>
    <row r="61" spans="2:15" x14ac:dyDescent="0.25">
      <c r="B61" s="56"/>
      <c r="C61" s="59" t="s">
        <v>61</v>
      </c>
      <c r="D61" s="162">
        <v>228</v>
      </c>
      <c r="E61" s="163"/>
      <c r="F61" s="163"/>
      <c r="G61" s="163"/>
      <c r="H61" s="163"/>
      <c r="I61" s="164"/>
      <c r="J61" s="160" t="s">
        <v>62</v>
      </c>
      <c r="K61" s="196">
        <v>58000</v>
      </c>
      <c r="L61" s="184">
        <v>0</v>
      </c>
      <c r="M61" s="161">
        <f>D61*K61+L61</f>
        <v>13224000</v>
      </c>
      <c r="N61" s="86"/>
      <c r="O61" s="86"/>
    </row>
    <row r="62" spans="2:15" x14ac:dyDescent="0.25">
      <c r="B62" s="56"/>
      <c r="C62" s="58" t="s">
        <v>229</v>
      </c>
      <c r="D62" s="165"/>
      <c r="E62" s="166"/>
      <c r="F62" s="166"/>
      <c r="G62" s="166"/>
      <c r="H62" s="166"/>
      <c r="I62" s="167"/>
      <c r="J62" s="160"/>
      <c r="K62" s="196"/>
      <c r="L62" s="185"/>
      <c r="M62" s="161"/>
      <c r="N62" s="86"/>
      <c r="O62" s="86"/>
    </row>
    <row r="63" spans="2:15" s="9" customFormat="1" x14ac:dyDescent="0.25">
      <c r="B63" s="29" t="s">
        <v>65</v>
      </c>
      <c r="C63" s="139" t="s">
        <v>66</v>
      </c>
      <c r="D63" s="140"/>
      <c r="E63" s="140"/>
      <c r="F63" s="140"/>
      <c r="G63" s="140"/>
      <c r="H63" s="140"/>
      <c r="I63" s="140"/>
      <c r="J63" s="140"/>
      <c r="K63" s="140"/>
      <c r="L63" s="141"/>
      <c r="M63" s="30">
        <f>SUM(M64)</f>
        <v>15000000</v>
      </c>
      <c r="N63" s="31">
        <v>7500000</v>
      </c>
      <c r="O63" s="87">
        <f>N63-M63</f>
        <v>-7500000</v>
      </c>
    </row>
    <row r="64" spans="2:15" x14ac:dyDescent="0.25">
      <c r="B64" s="29"/>
      <c r="C64" s="139" t="s">
        <v>116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80">
        <f>SUM(M66)</f>
        <v>15000000</v>
      </c>
      <c r="N64" s="34"/>
      <c r="O64" s="34"/>
    </row>
    <row r="65" spans="2:15" x14ac:dyDescent="0.25">
      <c r="B65" s="29"/>
      <c r="C65" s="153" t="s">
        <v>52</v>
      </c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34"/>
      <c r="O65" s="34"/>
    </row>
    <row r="66" spans="2:15" s="118" customFormat="1" x14ac:dyDescent="0.25">
      <c r="B66" s="116"/>
      <c r="C66" s="117" t="s">
        <v>67</v>
      </c>
      <c r="D66" s="197">
        <v>50000</v>
      </c>
      <c r="E66" s="198"/>
      <c r="F66" s="198"/>
      <c r="G66" s="198"/>
      <c r="H66" s="198"/>
      <c r="I66" s="199"/>
      <c r="J66" s="203" t="s">
        <v>68</v>
      </c>
      <c r="K66" s="144">
        <v>300</v>
      </c>
      <c r="L66" s="204">
        <v>0</v>
      </c>
      <c r="M66" s="161">
        <f>D66*K66</f>
        <v>15000000</v>
      </c>
    </row>
    <row r="67" spans="2:15" s="118" customFormat="1" x14ac:dyDescent="0.25">
      <c r="B67" s="116"/>
      <c r="C67" s="119" t="s">
        <v>69</v>
      </c>
      <c r="D67" s="200"/>
      <c r="E67" s="201"/>
      <c r="F67" s="201"/>
      <c r="G67" s="201"/>
      <c r="H67" s="201"/>
      <c r="I67" s="202"/>
      <c r="J67" s="203"/>
      <c r="K67" s="144"/>
      <c r="L67" s="204"/>
      <c r="M67" s="161"/>
    </row>
    <row r="68" spans="2:15" s="9" customFormat="1" x14ac:dyDescent="0.25">
      <c r="B68" s="29" t="s">
        <v>70</v>
      </c>
      <c r="C68" s="139" t="s">
        <v>71</v>
      </c>
      <c r="D68" s="140"/>
      <c r="E68" s="140"/>
      <c r="F68" s="140"/>
      <c r="G68" s="140"/>
      <c r="H68" s="140"/>
      <c r="I68" s="140"/>
      <c r="J68" s="140"/>
      <c r="K68" s="140"/>
      <c r="L68" s="141"/>
      <c r="M68" s="30">
        <f>SUM(M71:M74)</f>
        <v>9280000</v>
      </c>
      <c r="N68" s="31"/>
      <c r="O68" s="31"/>
    </row>
    <row r="69" spans="2:15" x14ac:dyDescent="0.25">
      <c r="B69" s="29"/>
      <c r="C69" s="153" t="s">
        <v>117</v>
      </c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34"/>
      <c r="O69" s="34"/>
    </row>
    <row r="70" spans="2:15" x14ac:dyDescent="0.25">
      <c r="B70" s="29"/>
      <c r="C70" s="153" t="s">
        <v>52</v>
      </c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34"/>
      <c r="O70" s="34"/>
    </row>
    <row r="71" spans="2:15" x14ac:dyDescent="0.25">
      <c r="B71" s="32"/>
      <c r="C71" s="33" t="s">
        <v>118</v>
      </c>
      <c r="D71" s="205">
        <v>20</v>
      </c>
      <c r="E71" s="206"/>
      <c r="F71" s="206"/>
      <c r="G71" s="206"/>
      <c r="H71" s="206"/>
      <c r="I71" s="207"/>
      <c r="J71" s="160" t="s">
        <v>58</v>
      </c>
      <c r="K71" s="131">
        <v>322000</v>
      </c>
      <c r="L71" s="148">
        <v>0</v>
      </c>
      <c r="M71" s="161">
        <f>D71*K71</f>
        <v>6440000</v>
      </c>
      <c r="N71" s="34"/>
      <c r="O71" s="34"/>
    </row>
    <row r="72" spans="2:15" x14ac:dyDescent="0.25">
      <c r="B72" s="32"/>
      <c r="C72" s="58" t="s">
        <v>119</v>
      </c>
      <c r="D72" s="208"/>
      <c r="E72" s="209"/>
      <c r="F72" s="209"/>
      <c r="G72" s="209"/>
      <c r="H72" s="209"/>
      <c r="I72" s="210"/>
      <c r="J72" s="160"/>
      <c r="K72" s="131"/>
      <c r="L72" s="148"/>
      <c r="M72" s="161"/>
      <c r="N72" s="34"/>
      <c r="O72" s="34"/>
    </row>
    <row r="73" spans="2:15" x14ac:dyDescent="0.25">
      <c r="B73" s="32"/>
      <c r="C73" s="59" t="s">
        <v>72</v>
      </c>
      <c r="D73" s="205">
        <v>50</v>
      </c>
      <c r="E73" s="206"/>
      <c r="F73" s="206"/>
      <c r="G73" s="206"/>
      <c r="H73" s="206"/>
      <c r="I73" s="207"/>
      <c r="J73" s="160" t="s">
        <v>58</v>
      </c>
      <c r="K73" s="131">
        <v>56800</v>
      </c>
      <c r="L73" s="148">
        <v>0</v>
      </c>
      <c r="M73" s="161">
        <f>D73*K73</f>
        <v>2840000</v>
      </c>
      <c r="N73" s="34"/>
      <c r="O73" s="34"/>
    </row>
    <row r="74" spans="2:15" x14ac:dyDescent="0.25">
      <c r="B74" s="32"/>
      <c r="C74" s="58" t="s">
        <v>113</v>
      </c>
      <c r="D74" s="208"/>
      <c r="E74" s="209"/>
      <c r="F74" s="209"/>
      <c r="G74" s="209"/>
      <c r="H74" s="209"/>
      <c r="I74" s="210"/>
      <c r="J74" s="160"/>
      <c r="K74" s="131"/>
      <c r="L74" s="148"/>
      <c r="M74" s="161"/>
      <c r="N74" s="34"/>
      <c r="O74" s="34"/>
    </row>
    <row r="75" spans="2:15" s="9" customFormat="1" x14ac:dyDescent="0.25">
      <c r="B75" s="29" t="s">
        <v>73</v>
      </c>
      <c r="C75" s="139" t="s">
        <v>74</v>
      </c>
      <c r="D75" s="140"/>
      <c r="E75" s="140"/>
      <c r="F75" s="140"/>
      <c r="G75" s="140"/>
      <c r="H75" s="140"/>
      <c r="I75" s="140"/>
      <c r="J75" s="140"/>
      <c r="K75" s="140"/>
      <c r="L75" s="141"/>
      <c r="M75" s="30">
        <f>SUM(M76,M82)</f>
        <v>64050000</v>
      </c>
      <c r="N75" s="31">
        <v>30500000</v>
      </c>
      <c r="O75" s="87">
        <f>M75-N75</f>
        <v>33550000</v>
      </c>
    </row>
    <row r="76" spans="2:15" x14ac:dyDescent="0.25">
      <c r="B76" s="29"/>
      <c r="C76" s="153" t="s">
        <v>220</v>
      </c>
      <c r="D76" s="153"/>
      <c r="E76" s="153"/>
      <c r="F76" s="153"/>
      <c r="G76" s="153"/>
      <c r="H76" s="153"/>
      <c r="I76" s="153"/>
      <c r="J76" s="153"/>
      <c r="K76" s="153"/>
      <c r="L76" s="153"/>
      <c r="M76" s="80">
        <f>SUM(M78:M81)</f>
        <v>45750000</v>
      </c>
      <c r="N76" s="34"/>
      <c r="O76" s="34"/>
    </row>
    <row r="77" spans="2:15" x14ac:dyDescent="0.25">
      <c r="B77" s="29"/>
      <c r="C77" s="153" t="s">
        <v>52</v>
      </c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34"/>
      <c r="O77" s="34"/>
    </row>
    <row r="78" spans="2:15" x14ac:dyDescent="0.25">
      <c r="B78" s="32"/>
      <c r="C78" s="59" t="s">
        <v>75</v>
      </c>
      <c r="D78" s="151">
        <v>15</v>
      </c>
      <c r="E78" s="151" t="s">
        <v>76</v>
      </c>
      <c r="F78" s="151">
        <v>1</v>
      </c>
      <c r="G78" s="151" t="s">
        <v>77</v>
      </c>
      <c r="H78" s="151">
        <v>50</v>
      </c>
      <c r="I78" s="151" t="s">
        <v>78</v>
      </c>
      <c r="J78" s="149" t="s">
        <v>79</v>
      </c>
      <c r="K78" s="131">
        <v>44000</v>
      </c>
      <c r="L78" s="148">
        <v>0</v>
      </c>
      <c r="M78" s="132">
        <f>SUM(D78*F78*H78*K78)</f>
        <v>33000000</v>
      </c>
      <c r="N78" s="34"/>
      <c r="O78" s="34"/>
    </row>
    <row r="79" spans="2:15" x14ac:dyDescent="0.25">
      <c r="B79" s="32"/>
      <c r="C79" s="60" t="s">
        <v>80</v>
      </c>
      <c r="D79" s="151"/>
      <c r="E79" s="151"/>
      <c r="F79" s="151"/>
      <c r="G79" s="151"/>
      <c r="H79" s="151"/>
      <c r="I79" s="151"/>
      <c r="J79" s="150"/>
      <c r="K79" s="131"/>
      <c r="L79" s="148"/>
      <c r="M79" s="132"/>
      <c r="N79" s="34"/>
      <c r="O79" s="34"/>
    </row>
    <row r="80" spans="2:15" x14ac:dyDescent="0.25">
      <c r="B80" s="32"/>
      <c r="C80" s="59" t="s">
        <v>75</v>
      </c>
      <c r="D80" s="151">
        <v>15</v>
      </c>
      <c r="E80" s="151" t="s">
        <v>76</v>
      </c>
      <c r="F80" s="151">
        <v>1</v>
      </c>
      <c r="G80" s="151" t="s">
        <v>77</v>
      </c>
      <c r="H80" s="151">
        <v>50</v>
      </c>
      <c r="I80" s="151" t="s">
        <v>78</v>
      </c>
      <c r="J80" s="150" t="s">
        <v>79</v>
      </c>
      <c r="K80" s="131">
        <v>17000</v>
      </c>
      <c r="L80" s="148">
        <v>0</v>
      </c>
      <c r="M80" s="132">
        <f>SUM(D80*F80*H80*K80)</f>
        <v>12750000</v>
      </c>
      <c r="N80" s="34"/>
      <c r="O80" s="34"/>
    </row>
    <row r="81" spans="2:15" x14ac:dyDescent="0.25">
      <c r="B81" s="32"/>
      <c r="C81" s="60" t="s">
        <v>81</v>
      </c>
      <c r="D81" s="151"/>
      <c r="E81" s="151"/>
      <c r="F81" s="151"/>
      <c r="G81" s="151"/>
      <c r="H81" s="151"/>
      <c r="I81" s="151"/>
      <c r="J81" s="150"/>
      <c r="K81" s="131"/>
      <c r="L81" s="148"/>
      <c r="M81" s="132"/>
      <c r="N81" s="34"/>
      <c r="O81" s="34"/>
    </row>
    <row r="82" spans="2:15" x14ac:dyDescent="0.25">
      <c r="B82" s="29"/>
      <c r="C82" s="153" t="s">
        <v>120</v>
      </c>
      <c r="D82" s="153"/>
      <c r="E82" s="153"/>
      <c r="F82" s="153"/>
      <c r="G82" s="153"/>
      <c r="H82" s="153"/>
      <c r="I82" s="153"/>
      <c r="J82" s="153"/>
      <c r="K82" s="153"/>
      <c r="L82" s="153"/>
      <c r="M82" s="80">
        <f>SUM(M84:M87)</f>
        <v>18300000</v>
      </c>
      <c r="N82" s="34"/>
      <c r="O82" s="34"/>
    </row>
    <row r="83" spans="2:15" x14ac:dyDescent="0.25">
      <c r="B83" s="29"/>
      <c r="C83" s="153" t="s">
        <v>52</v>
      </c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34"/>
      <c r="O83" s="34"/>
    </row>
    <row r="84" spans="2:15" x14ac:dyDescent="0.25">
      <c r="B84" s="32"/>
      <c r="C84" s="59" t="s">
        <v>75</v>
      </c>
      <c r="D84" s="151">
        <v>10</v>
      </c>
      <c r="E84" s="151" t="s">
        <v>76</v>
      </c>
      <c r="F84" s="151">
        <v>1</v>
      </c>
      <c r="G84" s="151" t="s">
        <v>77</v>
      </c>
      <c r="H84" s="151">
        <v>30</v>
      </c>
      <c r="I84" s="151" t="s">
        <v>78</v>
      </c>
      <c r="J84" s="150" t="s">
        <v>79</v>
      </c>
      <c r="K84" s="131">
        <v>44000</v>
      </c>
      <c r="L84" s="148">
        <v>0</v>
      </c>
      <c r="M84" s="132">
        <f>SUM(D84*F84*H84*K84)</f>
        <v>13200000</v>
      </c>
      <c r="N84" s="34"/>
      <c r="O84" s="34"/>
    </row>
    <row r="85" spans="2:15" x14ac:dyDescent="0.25">
      <c r="B85" s="32"/>
      <c r="C85" s="60" t="s">
        <v>80</v>
      </c>
      <c r="D85" s="151"/>
      <c r="E85" s="151"/>
      <c r="F85" s="151"/>
      <c r="G85" s="151"/>
      <c r="H85" s="151"/>
      <c r="I85" s="151"/>
      <c r="J85" s="150"/>
      <c r="K85" s="131"/>
      <c r="L85" s="148"/>
      <c r="M85" s="132"/>
      <c r="N85" s="34"/>
      <c r="O85" s="34"/>
    </row>
    <row r="86" spans="2:15" x14ac:dyDescent="0.25">
      <c r="B86" s="32"/>
      <c r="C86" s="59" t="s">
        <v>75</v>
      </c>
      <c r="D86" s="151">
        <v>10</v>
      </c>
      <c r="E86" s="151" t="s">
        <v>76</v>
      </c>
      <c r="F86" s="151">
        <v>1</v>
      </c>
      <c r="G86" s="151" t="s">
        <v>77</v>
      </c>
      <c r="H86" s="151">
        <v>30</v>
      </c>
      <c r="I86" s="151" t="s">
        <v>78</v>
      </c>
      <c r="J86" s="150" t="s">
        <v>79</v>
      </c>
      <c r="K86" s="131">
        <v>17000</v>
      </c>
      <c r="L86" s="148">
        <v>0</v>
      </c>
      <c r="M86" s="132">
        <f>SUM(D86*F86*H86*K86)</f>
        <v>5100000</v>
      </c>
      <c r="N86" s="34"/>
      <c r="O86" s="34"/>
    </row>
    <row r="87" spans="2:15" x14ac:dyDescent="0.25">
      <c r="B87" s="32"/>
      <c r="C87" s="60" t="s">
        <v>81</v>
      </c>
      <c r="D87" s="151"/>
      <c r="E87" s="151"/>
      <c r="F87" s="151"/>
      <c r="G87" s="151"/>
      <c r="H87" s="151"/>
      <c r="I87" s="151"/>
      <c r="J87" s="150"/>
      <c r="K87" s="131"/>
      <c r="L87" s="148"/>
      <c r="M87" s="132"/>
      <c r="N87" s="34"/>
      <c r="O87" s="34"/>
    </row>
    <row r="88" spans="2:15" s="9" customFormat="1" x14ac:dyDescent="0.25">
      <c r="B88" s="29" t="s">
        <v>82</v>
      </c>
      <c r="C88" s="139" t="s">
        <v>83</v>
      </c>
      <c r="D88" s="140"/>
      <c r="E88" s="140"/>
      <c r="F88" s="140"/>
      <c r="G88" s="140"/>
      <c r="H88" s="140"/>
      <c r="I88" s="140"/>
      <c r="J88" s="140"/>
      <c r="K88" s="140"/>
      <c r="L88" s="141"/>
      <c r="M88" s="30">
        <f>SUM(M89)</f>
        <v>3362220000</v>
      </c>
      <c r="N88" s="31"/>
      <c r="O88" s="31"/>
    </row>
    <row r="89" spans="2:15" s="9" customFormat="1" x14ac:dyDescent="0.25">
      <c r="B89" s="29" t="s">
        <v>84</v>
      </c>
      <c r="C89" s="139" t="s">
        <v>85</v>
      </c>
      <c r="D89" s="140"/>
      <c r="E89" s="140"/>
      <c r="F89" s="140"/>
      <c r="G89" s="140"/>
      <c r="H89" s="140"/>
      <c r="I89" s="140"/>
      <c r="J89" s="140"/>
      <c r="K89" s="140"/>
      <c r="L89" s="141"/>
      <c r="M89" s="30">
        <f>M90</f>
        <v>3362220000</v>
      </c>
      <c r="N89" s="31"/>
      <c r="O89" s="31"/>
    </row>
    <row r="90" spans="2:15" s="9" customFormat="1" x14ac:dyDescent="0.25">
      <c r="B90" s="29" t="s">
        <v>86</v>
      </c>
      <c r="C90" s="139" t="s">
        <v>87</v>
      </c>
      <c r="D90" s="140"/>
      <c r="E90" s="140"/>
      <c r="F90" s="140"/>
      <c r="G90" s="140"/>
      <c r="H90" s="140"/>
      <c r="I90" s="140"/>
      <c r="J90" s="140"/>
      <c r="K90" s="140"/>
      <c r="L90" s="141"/>
      <c r="M90" s="30">
        <f>SUM(,M91,M111,M119,M143,M151,M161,M185,M193,M107,M99,M135,M139,M169,M177)</f>
        <v>3362220000</v>
      </c>
      <c r="N90" s="31"/>
      <c r="O90" s="31"/>
    </row>
    <row r="91" spans="2:15" s="9" customFormat="1" x14ac:dyDescent="0.25">
      <c r="B91" s="29"/>
      <c r="C91" s="139" t="s">
        <v>197</v>
      </c>
      <c r="D91" s="140"/>
      <c r="E91" s="140"/>
      <c r="F91" s="140"/>
      <c r="G91" s="140"/>
      <c r="H91" s="140"/>
      <c r="I91" s="140"/>
      <c r="J91" s="140"/>
      <c r="K91" s="140"/>
      <c r="L91" s="141"/>
      <c r="M91" s="30">
        <f>SUM(M93:M98)</f>
        <v>162150000</v>
      </c>
      <c r="N91" s="31"/>
      <c r="O91" s="31"/>
    </row>
    <row r="92" spans="2:15" x14ac:dyDescent="0.25">
      <c r="B92" s="32"/>
      <c r="C92" s="139" t="s">
        <v>52</v>
      </c>
      <c r="D92" s="140"/>
      <c r="E92" s="140"/>
      <c r="F92" s="140"/>
      <c r="G92" s="140"/>
      <c r="H92" s="140"/>
      <c r="I92" s="140"/>
      <c r="J92" s="140"/>
      <c r="K92" s="140"/>
      <c r="L92" s="140"/>
      <c r="M92" s="141"/>
      <c r="N92" s="34"/>
      <c r="O92" s="34"/>
    </row>
    <row r="93" spans="2:15" ht="15" customHeight="1" x14ac:dyDescent="0.25">
      <c r="B93" s="32"/>
      <c r="C93" s="33" t="s">
        <v>91</v>
      </c>
      <c r="D93" s="83">
        <v>7</v>
      </c>
      <c r="E93" s="83" t="s">
        <v>76</v>
      </c>
      <c r="F93" s="83">
        <v>6</v>
      </c>
      <c r="G93" s="83" t="s">
        <v>77</v>
      </c>
      <c r="H93" s="83">
        <v>3</v>
      </c>
      <c r="I93" s="83" t="s">
        <v>78</v>
      </c>
      <c r="J93" s="149" t="s">
        <v>88</v>
      </c>
      <c r="K93" s="131">
        <v>650000</v>
      </c>
      <c r="L93" s="148">
        <v>0</v>
      </c>
      <c r="M93" s="132">
        <f>SUM(D93*F93*H93*K93+L93)*D94</f>
        <v>81900000</v>
      </c>
      <c r="N93" s="34"/>
      <c r="O93" s="34"/>
    </row>
    <row r="94" spans="2:15" ht="30" x14ac:dyDescent="0.25">
      <c r="B94" s="32"/>
      <c r="C94" s="35" t="s">
        <v>122</v>
      </c>
      <c r="D94" s="136">
        <v>1</v>
      </c>
      <c r="E94" s="137"/>
      <c r="F94" s="137"/>
      <c r="G94" s="137"/>
      <c r="H94" s="137"/>
      <c r="I94" s="138"/>
      <c r="J94" s="150"/>
      <c r="K94" s="131"/>
      <c r="L94" s="148"/>
      <c r="M94" s="132"/>
      <c r="N94" s="85">
        <f>947422953-M90</f>
        <v>-2414797047</v>
      </c>
      <c r="O94" s="34"/>
    </row>
    <row r="95" spans="2:15" ht="30" x14ac:dyDescent="0.25">
      <c r="B95" s="32"/>
      <c r="C95" s="77" t="s">
        <v>123</v>
      </c>
      <c r="D95" s="151">
        <v>1</v>
      </c>
      <c r="E95" s="151" t="s">
        <v>76</v>
      </c>
      <c r="F95" s="151">
        <v>2</v>
      </c>
      <c r="G95" s="151" t="s">
        <v>77</v>
      </c>
      <c r="H95" s="151">
        <v>3</v>
      </c>
      <c r="I95" s="151" t="s">
        <v>78</v>
      </c>
      <c r="J95" s="149" t="s">
        <v>88</v>
      </c>
      <c r="K95" s="131">
        <v>75000</v>
      </c>
      <c r="L95" s="148">
        <v>0</v>
      </c>
      <c r="M95" s="132">
        <f t="shared" ref="M95" si="0">SUM(D95*F95*H95*K95+L95)</f>
        <v>450000</v>
      </c>
      <c r="N95" s="85">
        <f>M93+N94</f>
        <v>-2332897047</v>
      </c>
      <c r="O95" s="34"/>
    </row>
    <row r="96" spans="2:15" x14ac:dyDescent="0.25">
      <c r="B96" s="32"/>
      <c r="C96" s="35" t="s">
        <v>124</v>
      </c>
      <c r="D96" s="151"/>
      <c r="E96" s="151"/>
      <c r="F96" s="151"/>
      <c r="G96" s="151"/>
      <c r="H96" s="151"/>
      <c r="I96" s="151"/>
      <c r="J96" s="150"/>
      <c r="K96" s="131"/>
      <c r="L96" s="148"/>
      <c r="M96" s="132"/>
      <c r="N96" s="34"/>
      <c r="O96" s="34"/>
    </row>
    <row r="97" spans="2:15" ht="15" customHeight="1" x14ac:dyDescent="0.25">
      <c r="B97" s="32"/>
      <c r="C97" s="33" t="s">
        <v>89</v>
      </c>
      <c r="D97" s="151">
        <v>7</v>
      </c>
      <c r="E97" s="151" t="s">
        <v>76</v>
      </c>
      <c r="F97" s="151">
        <v>10</v>
      </c>
      <c r="G97" s="151" t="s">
        <v>77</v>
      </c>
      <c r="H97" s="151">
        <v>3</v>
      </c>
      <c r="I97" s="151" t="s">
        <v>78</v>
      </c>
      <c r="J97" s="149" t="s">
        <v>88</v>
      </c>
      <c r="K97" s="131">
        <v>380000</v>
      </c>
      <c r="L97" s="148">
        <v>0</v>
      </c>
      <c r="M97" s="132">
        <f t="shared" ref="M97" si="1">SUM(D97*F97*H97*K97+L97)</f>
        <v>79800000</v>
      </c>
      <c r="N97" s="34"/>
      <c r="O97" s="34"/>
    </row>
    <row r="98" spans="2:15" x14ac:dyDescent="0.25">
      <c r="B98" s="32"/>
      <c r="C98" s="35" t="s">
        <v>90</v>
      </c>
      <c r="D98" s="151"/>
      <c r="E98" s="151"/>
      <c r="F98" s="151"/>
      <c r="G98" s="151"/>
      <c r="H98" s="151"/>
      <c r="I98" s="151"/>
      <c r="J98" s="150"/>
      <c r="K98" s="131"/>
      <c r="L98" s="148"/>
      <c r="M98" s="132"/>
      <c r="N98" s="34"/>
      <c r="O98" s="34"/>
    </row>
    <row r="99" spans="2:15" s="9" customFormat="1" x14ac:dyDescent="0.25">
      <c r="B99" s="29"/>
      <c r="C99" s="139" t="s">
        <v>198</v>
      </c>
      <c r="D99" s="140"/>
      <c r="E99" s="140"/>
      <c r="F99" s="140"/>
      <c r="G99" s="140"/>
      <c r="H99" s="140"/>
      <c r="I99" s="140"/>
      <c r="J99" s="140"/>
      <c r="K99" s="140"/>
      <c r="L99" s="141"/>
      <c r="M99" s="30">
        <f>SUM(M101:M106)</f>
        <v>185400000</v>
      </c>
      <c r="N99" s="31"/>
      <c r="O99" s="31"/>
    </row>
    <row r="100" spans="2:15" x14ac:dyDescent="0.25">
      <c r="B100" s="32"/>
      <c r="C100" s="139" t="s">
        <v>52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M100" s="141"/>
      <c r="N100" s="34"/>
      <c r="O100" s="34"/>
    </row>
    <row r="101" spans="2:15" ht="15" customHeight="1" x14ac:dyDescent="0.25">
      <c r="B101" s="32"/>
      <c r="C101" s="33" t="s">
        <v>91</v>
      </c>
      <c r="D101" s="83">
        <v>6</v>
      </c>
      <c r="E101" s="83" t="s">
        <v>76</v>
      </c>
      <c r="F101" s="83">
        <v>6</v>
      </c>
      <c r="G101" s="83" t="s">
        <v>77</v>
      </c>
      <c r="H101" s="83">
        <v>4</v>
      </c>
      <c r="I101" s="83" t="s">
        <v>78</v>
      </c>
      <c r="J101" s="149" t="s">
        <v>88</v>
      </c>
      <c r="K101" s="131">
        <v>650000</v>
      </c>
      <c r="L101" s="148">
        <v>0</v>
      </c>
      <c r="M101" s="132">
        <f>SUM(D101*F101*H101*K101+L101)*D102</f>
        <v>93600000</v>
      </c>
      <c r="N101" s="34"/>
      <c r="O101" s="34"/>
    </row>
    <row r="102" spans="2:15" ht="30" x14ac:dyDescent="0.25">
      <c r="B102" s="32"/>
      <c r="C102" s="35" t="s">
        <v>122</v>
      </c>
      <c r="D102" s="136">
        <v>1</v>
      </c>
      <c r="E102" s="137"/>
      <c r="F102" s="137"/>
      <c r="G102" s="137"/>
      <c r="H102" s="137"/>
      <c r="I102" s="138"/>
      <c r="J102" s="150"/>
      <c r="K102" s="131"/>
      <c r="L102" s="148"/>
      <c r="M102" s="132"/>
      <c r="N102" s="85">
        <f>947422953-M98</f>
        <v>947422953</v>
      </c>
      <c r="O102" s="34"/>
    </row>
    <row r="103" spans="2:15" ht="30" x14ac:dyDescent="0.25">
      <c r="B103" s="32"/>
      <c r="C103" s="77" t="s">
        <v>123</v>
      </c>
      <c r="D103" s="151">
        <v>1</v>
      </c>
      <c r="E103" s="151" t="s">
        <v>76</v>
      </c>
      <c r="F103" s="151">
        <v>2</v>
      </c>
      <c r="G103" s="151" t="s">
        <v>77</v>
      </c>
      <c r="H103" s="151">
        <v>4</v>
      </c>
      <c r="I103" s="151" t="s">
        <v>78</v>
      </c>
      <c r="J103" s="149" t="s">
        <v>88</v>
      </c>
      <c r="K103" s="131">
        <v>75000</v>
      </c>
      <c r="L103" s="148">
        <v>0</v>
      </c>
      <c r="M103" s="132">
        <f t="shared" ref="M103" si="2">SUM(D103*F103*H103*K103+L103)</f>
        <v>600000</v>
      </c>
      <c r="N103" s="85">
        <f>M101+N102</f>
        <v>1041022953</v>
      </c>
      <c r="O103" s="34"/>
    </row>
    <row r="104" spans="2:15" x14ac:dyDescent="0.25">
      <c r="B104" s="32"/>
      <c r="C104" s="35" t="s">
        <v>124</v>
      </c>
      <c r="D104" s="151"/>
      <c r="E104" s="151"/>
      <c r="F104" s="151"/>
      <c r="G104" s="151"/>
      <c r="H104" s="151"/>
      <c r="I104" s="151"/>
      <c r="J104" s="150"/>
      <c r="K104" s="131"/>
      <c r="L104" s="148"/>
      <c r="M104" s="132"/>
      <c r="N104" s="34"/>
      <c r="O104" s="34"/>
    </row>
    <row r="105" spans="2:15" ht="15" customHeight="1" x14ac:dyDescent="0.25">
      <c r="B105" s="32"/>
      <c r="C105" s="33" t="s">
        <v>89</v>
      </c>
      <c r="D105" s="151">
        <v>6</v>
      </c>
      <c r="E105" s="151" t="s">
        <v>76</v>
      </c>
      <c r="F105" s="151">
        <v>10</v>
      </c>
      <c r="G105" s="151" t="s">
        <v>77</v>
      </c>
      <c r="H105" s="151">
        <v>4</v>
      </c>
      <c r="I105" s="151" t="s">
        <v>78</v>
      </c>
      <c r="J105" s="149" t="s">
        <v>88</v>
      </c>
      <c r="K105" s="131">
        <v>380000</v>
      </c>
      <c r="L105" s="148">
        <v>0</v>
      </c>
      <c r="M105" s="132">
        <f t="shared" ref="M105" si="3">SUM(D105*F105*H105*K105+L105)</f>
        <v>91200000</v>
      </c>
      <c r="N105" s="34"/>
      <c r="O105" s="34"/>
    </row>
    <row r="106" spans="2:15" x14ac:dyDescent="0.25">
      <c r="B106" s="32"/>
      <c r="C106" s="35" t="s">
        <v>90</v>
      </c>
      <c r="D106" s="151"/>
      <c r="E106" s="151"/>
      <c r="F106" s="151"/>
      <c r="G106" s="151"/>
      <c r="H106" s="151"/>
      <c r="I106" s="151"/>
      <c r="J106" s="150"/>
      <c r="K106" s="131"/>
      <c r="L106" s="148"/>
      <c r="M106" s="132"/>
      <c r="N106" s="34"/>
      <c r="O106" s="34"/>
    </row>
    <row r="107" spans="2:15" s="9" customFormat="1" x14ac:dyDescent="0.25">
      <c r="B107" s="29"/>
      <c r="C107" s="139" t="s">
        <v>192</v>
      </c>
      <c r="D107" s="140"/>
      <c r="E107" s="140"/>
      <c r="F107" s="140"/>
      <c r="G107" s="140"/>
      <c r="H107" s="140"/>
      <c r="I107" s="140"/>
      <c r="J107" s="140"/>
      <c r="K107" s="140"/>
      <c r="L107" s="141"/>
      <c r="M107" s="30">
        <f>SUM(M109:M110)</f>
        <v>10500000</v>
      </c>
      <c r="N107" s="31"/>
      <c r="O107" s="31"/>
    </row>
    <row r="108" spans="2:15" s="9" customFormat="1" x14ac:dyDescent="0.25">
      <c r="B108" s="29"/>
      <c r="C108" s="139" t="s">
        <v>52</v>
      </c>
      <c r="D108" s="140"/>
      <c r="E108" s="140"/>
      <c r="F108" s="140"/>
      <c r="G108" s="140"/>
      <c r="H108" s="140"/>
      <c r="I108" s="140"/>
      <c r="J108" s="140"/>
      <c r="K108" s="140"/>
      <c r="L108" s="140"/>
      <c r="M108" s="141"/>
      <c r="N108" s="31"/>
      <c r="O108" s="31"/>
    </row>
    <row r="109" spans="2:15" s="118" customFormat="1" ht="15" customHeight="1" x14ac:dyDescent="0.25">
      <c r="B109" s="116"/>
      <c r="C109" s="120" t="s">
        <v>182</v>
      </c>
      <c r="D109" s="121">
        <v>7</v>
      </c>
      <c r="E109" s="121" t="s">
        <v>76</v>
      </c>
      <c r="F109" s="121">
        <v>10</v>
      </c>
      <c r="G109" s="121" t="s">
        <v>77</v>
      </c>
      <c r="H109" s="121">
        <v>1</v>
      </c>
      <c r="I109" s="121" t="s">
        <v>78</v>
      </c>
      <c r="J109" s="142" t="s">
        <v>88</v>
      </c>
      <c r="K109" s="144">
        <v>150000</v>
      </c>
      <c r="L109" s="144">
        <v>0</v>
      </c>
      <c r="M109" s="132">
        <f>SUM(D109*F109*H109*K109+L109)*D110</f>
        <v>10500000</v>
      </c>
    </row>
    <row r="110" spans="2:15" s="118" customFormat="1" ht="30" x14ac:dyDescent="0.25">
      <c r="B110" s="116"/>
      <c r="C110" s="122" t="s">
        <v>122</v>
      </c>
      <c r="D110" s="145">
        <v>1</v>
      </c>
      <c r="E110" s="146"/>
      <c r="F110" s="146"/>
      <c r="G110" s="146"/>
      <c r="H110" s="146"/>
      <c r="I110" s="147"/>
      <c r="J110" s="143"/>
      <c r="K110" s="144"/>
      <c r="L110" s="144"/>
      <c r="M110" s="132"/>
    </row>
    <row r="111" spans="2:15" s="9" customFormat="1" x14ac:dyDescent="0.25">
      <c r="B111" s="29"/>
      <c r="C111" s="139" t="s">
        <v>196</v>
      </c>
      <c r="D111" s="140"/>
      <c r="E111" s="140"/>
      <c r="F111" s="140"/>
      <c r="G111" s="140"/>
      <c r="H111" s="140"/>
      <c r="I111" s="140"/>
      <c r="J111" s="140"/>
      <c r="K111" s="140"/>
      <c r="L111" s="141"/>
      <c r="M111" s="30">
        <f>SUM(M113:M118)</f>
        <v>90300000</v>
      </c>
      <c r="N111" s="31"/>
      <c r="O111" s="31"/>
    </row>
    <row r="112" spans="2:15" x14ac:dyDescent="0.25">
      <c r="B112" s="32"/>
      <c r="C112" s="139" t="s">
        <v>52</v>
      </c>
      <c r="D112" s="140"/>
      <c r="E112" s="140"/>
      <c r="F112" s="140"/>
      <c r="G112" s="140"/>
      <c r="H112" s="140"/>
      <c r="I112" s="140"/>
      <c r="J112" s="140"/>
      <c r="K112" s="140"/>
      <c r="L112" s="140"/>
      <c r="M112" s="141"/>
      <c r="N112" s="34"/>
      <c r="O112" s="34"/>
    </row>
    <row r="113" spans="2:15" ht="15" customHeight="1" x14ac:dyDescent="0.25">
      <c r="B113" s="32"/>
      <c r="C113" s="33" t="s">
        <v>91</v>
      </c>
      <c r="D113" s="151">
        <v>5</v>
      </c>
      <c r="E113" s="151" t="s">
        <v>76</v>
      </c>
      <c r="F113" s="151">
        <v>8</v>
      </c>
      <c r="G113" s="151" t="s">
        <v>77</v>
      </c>
      <c r="H113" s="151">
        <v>2</v>
      </c>
      <c r="I113" s="151" t="s">
        <v>78</v>
      </c>
      <c r="J113" s="149" t="s">
        <v>88</v>
      </c>
      <c r="K113" s="131">
        <v>650000</v>
      </c>
      <c r="L113" s="148">
        <v>0</v>
      </c>
      <c r="M113" s="132">
        <f t="shared" ref="M113" si="4">SUM(D113*F113*H113*K113+L113)</f>
        <v>52000000</v>
      </c>
      <c r="N113" s="34"/>
      <c r="O113" s="34"/>
    </row>
    <row r="114" spans="2:15" ht="30" x14ac:dyDescent="0.25">
      <c r="B114" s="32"/>
      <c r="C114" s="35" t="s">
        <v>122</v>
      </c>
      <c r="D114" s="151"/>
      <c r="E114" s="151"/>
      <c r="F114" s="151"/>
      <c r="G114" s="151"/>
      <c r="H114" s="151"/>
      <c r="I114" s="151"/>
      <c r="J114" s="150"/>
      <c r="K114" s="131"/>
      <c r="L114" s="148"/>
      <c r="M114" s="132"/>
      <c r="N114" s="34"/>
      <c r="O114" s="34"/>
    </row>
    <row r="115" spans="2:15" ht="30" x14ac:dyDescent="0.25">
      <c r="B115" s="32"/>
      <c r="C115" s="77" t="s">
        <v>123</v>
      </c>
      <c r="D115" s="151">
        <v>1</v>
      </c>
      <c r="E115" s="151" t="s">
        <v>76</v>
      </c>
      <c r="F115" s="151">
        <v>2</v>
      </c>
      <c r="G115" s="151" t="s">
        <v>77</v>
      </c>
      <c r="H115" s="151">
        <v>2</v>
      </c>
      <c r="I115" s="151" t="s">
        <v>78</v>
      </c>
      <c r="J115" s="149" t="s">
        <v>88</v>
      </c>
      <c r="K115" s="131">
        <v>75000</v>
      </c>
      <c r="L115" s="148">
        <v>0</v>
      </c>
      <c r="M115" s="132">
        <f t="shared" ref="M115" si="5">SUM(D115*F115*H115*K115+L115)</f>
        <v>300000</v>
      </c>
      <c r="N115" s="34"/>
      <c r="O115" s="34"/>
    </row>
    <row r="116" spans="2:15" x14ac:dyDescent="0.25">
      <c r="B116" s="32"/>
      <c r="C116" s="35" t="s">
        <v>124</v>
      </c>
      <c r="D116" s="151"/>
      <c r="E116" s="151"/>
      <c r="F116" s="151"/>
      <c r="G116" s="151"/>
      <c r="H116" s="151"/>
      <c r="I116" s="151"/>
      <c r="J116" s="150"/>
      <c r="K116" s="131"/>
      <c r="L116" s="148"/>
      <c r="M116" s="132"/>
      <c r="N116" s="34"/>
      <c r="O116" s="34"/>
    </row>
    <row r="117" spans="2:15" ht="15" customHeight="1" x14ac:dyDescent="0.25">
      <c r="B117" s="32"/>
      <c r="C117" s="33" t="s">
        <v>89</v>
      </c>
      <c r="D117" s="151">
        <v>5</v>
      </c>
      <c r="E117" s="151" t="s">
        <v>76</v>
      </c>
      <c r="F117" s="151">
        <v>10</v>
      </c>
      <c r="G117" s="151" t="s">
        <v>77</v>
      </c>
      <c r="H117" s="151">
        <v>2</v>
      </c>
      <c r="I117" s="151" t="s">
        <v>78</v>
      </c>
      <c r="J117" s="149" t="s">
        <v>88</v>
      </c>
      <c r="K117" s="131">
        <v>380000</v>
      </c>
      <c r="L117" s="148">
        <v>0</v>
      </c>
      <c r="M117" s="132">
        <f t="shared" ref="M117" si="6">SUM(D117*F117*H117*K117+L117)</f>
        <v>38000000</v>
      </c>
      <c r="N117" s="34"/>
      <c r="O117" s="34"/>
    </row>
    <row r="118" spans="2:15" x14ac:dyDescent="0.25">
      <c r="B118" s="32"/>
      <c r="C118" s="35" t="s">
        <v>90</v>
      </c>
      <c r="D118" s="151"/>
      <c r="E118" s="151"/>
      <c r="F118" s="151"/>
      <c r="G118" s="151"/>
      <c r="H118" s="151"/>
      <c r="I118" s="151"/>
      <c r="J118" s="150"/>
      <c r="K118" s="131"/>
      <c r="L118" s="148"/>
      <c r="M118" s="132"/>
      <c r="N118" s="34"/>
      <c r="O118" s="34"/>
    </row>
    <row r="119" spans="2:15" s="9" customFormat="1" x14ac:dyDescent="0.25">
      <c r="B119" s="29"/>
      <c r="C119" s="139" t="s">
        <v>195</v>
      </c>
      <c r="D119" s="140"/>
      <c r="E119" s="140"/>
      <c r="F119" s="140"/>
      <c r="G119" s="140"/>
      <c r="H119" s="140"/>
      <c r="I119" s="140"/>
      <c r="J119" s="140"/>
      <c r="K119" s="140"/>
      <c r="L119" s="141"/>
      <c r="M119" s="30">
        <f>SUM(M121:M134)</f>
        <v>0</v>
      </c>
      <c r="N119" s="31"/>
      <c r="O119" s="31"/>
    </row>
    <row r="120" spans="2:15" x14ac:dyDescent="0.25">
      <c r="B120" s="32"/>
      <c r="C120" s="139" t="s">
        <v>52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1"/>
      <c r="N120" s="34"/>
      <c r="O120" s="34"/>
    </row>
    <row r="121" spans="2:15" x14ac:dyDescent="0.25">
      <c r="B121" s="32"/>
      <c r="C121" s="33" t="s">
        <v>125</v>
      </c>
      <c r="D121" s="151">
        <v>6</v>
      </c>
      <c r="E121" s="205" t="s">
        <v>76</v>
      </c>
      <c r="F121" s="207"/>
      <c r="G121" s="151">
        <v>0</v>
      </c>
      <c r="H121" s="205" t="s">
        <v>132</v>
      </c>
      <c r="I121" s="207"/>
      <c r="J121" s="149" t="s">
        <v>79</v>
      </c>
      <c r="K121" s="131">
        <v>256000</v>
      </c>
      <c r="L121" s="148">
        <v>0</v>
      </c>
      <c r="M121" s="132">
        <f>SUM(D121*G121*K121)</f>
        <v>0</v>
      </c>
      <c r="N121" s="34"/>
      <c r="O121" s="34"/>
    </row>
    <row r="122" spans="2:15" x14ac:dyDescent="0.25">
      <c r="B122" s="32"/>
      <c r="C122" s="58" t="s">
        <v>126</v>
      </c>
      <c r="D122" s="151"/>
      <c r="E122" s="208"/>
      <c r="F122" s="210"/>
      <c r="G122" s="151"/>
      <c r="H122" s="208"/>
      <c r="I122" s="210"/>
      <c r="J122" s="150"/>
      <c r="K122" s="131"/>
      <c r="L122" s="148"/>
      <c r="M122" s="132"/>
      <c r="N122" s="34"/>
      <c r="O122" s="34"/>
    </row>
    <row r="123" spans="2:15" ht="15" customHeight="1" x14ac:dyDescent="0.25">
      <c r="B123" s="32"/>
      <c r="C123" s="33" t="s">
        <v>125</v>
      </c>
      <c r="D123" s="151">
        <v>6</v>
      </c>
      <c r="E123" s="205" t="s">
        <v>76</v>
      </c>
      <c r="F123" s="207"/>
      <c r="G123" s="151">
        <v>0</v>
      </c>
      <c r="H123" s="205" t="s">
        <v>132</v>
      </c>
      <c r="I123" s="207"/>
      <c r="J123" s="149" t="s">
        <v>79</v>
      </c>
      <c r="K123" s="131">
        <v>190000</v>
      </c>
      <c r="L123" s="148">
        <v>0</v>
      </c>
      <c r="M123" s="132">
        <f>SUM(D123*G123*K123)</f>
        <v>0</v>
      </c>
      <c r="N123" s="34"/>
      <c r="O123" s="34"/>
    </row>
    <row r="124" spans="2:15" x14ac:dyDescent="0.25">
      <c r="B124" s="32"/>
      <c r="C124" s="60" t="s">
        <v>90</v>
      </c>
      <c r="D124" s="151"/>
      <c r="E124" s="208"/>
      <c r="F124" s="210"/>
      <c r="G124" s="151"/>
      <c r="H124" s="208"/>
      <c r="I124" s="210"/>
      <c r="J124" s="150"/>
      <c r="K124" s="131"/>
      <c r="L124" s="148"/>
      <c r="M124" s="132"/>
      <c r="N124" s="34"/>
      <c r="O124" s="34"/>
    </row>
    <row r="125" spans="2:15" ht="15" customHeight="1" x14ac:dyDescent="0.25">
      <c r="B125" s="32"/>
      <c r="C125" s="33" t="s">
        <v>127</v>
      </c>
      <c r="D125" s="151">
        <v>6</v>
      </c>
      <c r="E125" s="205" t="s">
        <v>76</v>
      </c>
      <c r="F125" s="207"/>
      <c r="G125" s="151">
        <v>0</v>
      </c>
      <c r="H125" s="205" t="s">
        <v>132</v>
      </c>
      <c r="I125" s="207"/>
      <c r="J125" s="149" t="s">
        <v>133</v>
      </c>
      <c r="K125" s="131">
        <v>2952000</v>
      </c>
      <c r="L125" s="148">
        <v>0</v>
      </c>
      <c r="M125" s="132">
        <f>SUM(D125*G125*K125)</f>
        <v>0</v>
      </c>
      <c r="N125" s="34"/>
      <c r="O125" s="34"/>
    </row>
    <row r="126" spans="2:15" x14ac:dyDescent="0.25">
      <c r="B126" s="32"/>
      <c r="C126" s="58" t="s">
        <v>128</v>
      </c>
      <c r="D126" s="151"/>
      <c r="E126" s="208"/>
      <c r="F126" s="210"/>
      <c r="G126" s="151"/>
      <c r="H126" s="208"/>
      <c r="I126" s="210"/>
      <c r="J126" s="150"/>
      <c r="K126" s="131"/>
      <c r="L126" s="148"/>
      <c r="M126" s="132"/>
      <c r="N126" s="34"/>
      <c r="O126" s="34"/>
    </row>
    <row r="127" spans="2:15" x14ac:dyDescent="0.25">
      <c r="B127" s="32"/>
      <c r="C127" s="33" t="s">
        <v>129</v>
      </c>
      <c r="D127" s="151">
        <v>1</v>
      </c>
      <c r="E127" s="151" t="s">
        <v>76</v>
      </c>
      <c r="F127" s="151">
        <v>9</v>
      </c>
      <c r="G127" s="151" t="s">
        <v>77</v>
      </c>
      <c r="H127" s="151">
        <v>0</v>
      </c>
      <c r="I127" s="151" t="s">
        <v>78</v>
      </c>
      <c r="J127" s="150" t="s">
        <v>88</v>
      </c>
      <c r="K127" s="131">
        <v>992000</v>
      </c>
      <c r="L127" s="148">
        <v>0</v>
      </c>
      <c r="M127" s="132">
        <f>SUM(D127*F127*H127*K127)</f>
        <v>0</v>
      </c>
      <c r="N127" s="34"/>
      <c r="O127" s="34"/>
    </row>
    <row r="128" spans="2:15" x14ac:dyDescent="0.25">
      <c r="B128" s="32"/>
      <c r="C128" s="58" t="s">
        <v>126</v>
      </c>
      <c r="D128" s="151"/>
      <c r="E128" s="151"/>
      <c r="F128" s="151"/>
      <c r="G128" s="151"/>
      <c r="H128" s="151"/>
      <c r="I128" s="151"/>
      <c r="J128" s="150"/>
      <c r="K128" s="131"/>
      <c r="L128" s="148"/>
      <c r="M128" s="132"/>
      <c r="N128" s="34"/>
      <c r="O128" s="34"/>
    </row>
    <row r="129" spans="2:15" x14ac:dyDescent="0.25">
      <c r="B129" s="32"/>
      <c r="C129" s="33" t="s">
        <v>130</v>
      </c>
      <c r="D129" s="151">
        <v>4</v>
      </c>
      <c r="E129" s="151" t="s">
        <v>76</v>
      </c>
      <c r="F129" s="151">
        <v>9</v>
      </c>
      <c r="G129" s="151" t="s">
        <v>77</v>
      </c>
      <c r="H129" s="151">
        <v>0</v>
      </c>
      <c r="I129" s="151" t="s">
        <v>78</v>
      </c>
      <c r="J129" s="150" t="s">
        <v>88</v>
      </c>
      <c r="K129" s="131">
        <v>730000</v>
      </c>
      <c r="L129" s="148">
        <v>0</v>
      </c>
      <c r="M129" s="132">
        <f>SUM(D129*F129*H129*K129)</f>
        <v>0</v>
      </c>
      <c r="N129" s="34"/>
      <c r="O129" s="34"/>
    </row>
    <row r="130" spans="2:15" x14ac:dyDescent="0.25">
      <c r="B130" s="32"/>
      <c r="C130" s="58" t="s">
        <v>126</v>
      </c>
      <c r="D130" s="151"/>
      <c r="E130" s="151"/>
      <c r="F130" s="151"/>
      <c r="G130" s="151"/>
      <c r="H130" s="151"/>
      <c r="I130" s="151"/>
      <c r="J130" s="150"/>
      <c r="K130" s="131"/>
      <c r="L130" s="148"/>
      <c r="M130" s="132"/>
      <c r="N130" s="34"/>
      <c r="O130" s="34"/>
    </row>
    <row r="131" spans="2:15" x14ac:dyDescent="0.25">
      <c r="B131" s="32"/>
      <c r="C131" s="33" t="s">
        <v>131</v>
      </c>
      <c r="D131" s="151">
        <v>1</v>
      </c>
      <c r="E131" s="151" t="s">
        <v>76</v>
      </c>
      <c r="F131" s="151">
        <v>9</v>
      </c>
      <c r="G131" s="151" t="s">
        <v>77</v>
      </c>
      <c r="H131" s="151">
        <v>0</v>
      </c>
      <c r="I131" s="151" t="s">
        <v>78</v>
      </c>
      <c r="J131" s="150" t="s">
        <v>88</v>
      </c>
      <c r="K131" s="131">
        <v>150000</v>
      </c>
      <c r="L131" s="148">
        <v>0</v>
      </c>
      <c r="M131" s="132">
        <f>SUM(D131*F131*H131*K131)</f>
        <v>0</v>
      </c>
      <c r="N131" s="34"/>
      <c r="O131" s="34"/>
    </row>
    <row r="132" spans="2:15" x14ac:dyDescent="0.25">
      <c r="B132" s="32"/>
      <c r="C132" s="35" t="s">
        <v>124</v>
      </c>
      <c r="D132" s="151"/>
      <c r="E132" s="151"/>
      <c r="F132" s="151"/>
      <c r="G132" s="151"/>
      <c r="H132" s="151"/>
      <c r="I132" s="151"/>
      <c r="J132" s="150"/>
      <c r="K132" s="131"/>
      <c r="L132" s="148"/>
      <c r="M132" s="132"/>
      <c r="N132" s="34"/>
      <c r="O132" s="34"/>
    </row>
    <row r="133" spans="2:15" ht="15" customHeight="1" x14ac:dyDescent="0.25">
      <c r="B133" s="32"/>
      <c r="C133" s="33" t="s">
        <v>89</v>
      </c>
      <c r="D133" s="151">
        <v>5</v>
      </c>
      <c r="E133" s="151" t="s">
        <v>76</v>
      </c>
      <c r="F133" s="151">
        <v>10</v>
      </c>
      <c r="G133" s="151" t="s">
        <v>77</v>
      </c>
      <c r="H133" s="151">
        <v>0</v>
      </c>
      <c r="I133" s="151" t="s">
        <v>78</v>
      </c>
      <c r="J133" s="149" t="s">
        <v>88</v>
      </c>
      <c r="K133" s="131">
        <v>530000</v>
      </c>
      <c r="L133" s="148">
        <v>0</v>
      </c>
      <c r="M133" s="132">
        <f t="shared" ref="M133" si="7">SUM(D133*F133*H133*K133+L133)</f>
        <v>0</v>
      </c>
      <c r="N133" s="34"/>
      <c r="O133" s="34"/>
    </row>
    <row r="134" spans="2:15" x14ac:dyDescent="0.25">
      <c r="B134" s="32"/>
      <c r="C134" s="58" t="s">
        <v>126</v>
      </c>
      <c r="D134" s="151"/>
      <c r="E134" s="151"/>
      <c r="F134" s="151"/>
      <c r="G134" s="151"/>
      <c r="H134" s="151"/>
      <c r="I134" s="151"/>
      <c r="J134" s="150"/>
      <c r="K134" s="131"/>
      <c r="L134" s="148"/>
      <c r="M134" s="132"/>
      <c r="N134" s="34"/>
      <c r="O134" s="34"/>
    </row>
    <row r="135" spans="2:15" s="9" customFormat="1" x14ac:dyDescent="0.25">
      <c r="B135" s="29"/>
      <c r="C135" s="139" t="s">
        <v>201</v>
      </c>
      <c r="D135" s="140"/>
      <c r="E135" s="140"/>
      <c r="F135" s="140"/>
      <c r="G135" s="140"/>
      <c r="H135" s="140"/>
      <c r="I135" s="140"/>
      <c r="J135" s="140"/>
      <c r="K135" s="140"/>
      <c r="L135" s="141"/>
      <c r="M135" s="30">
        <f>SUM(M137:M138)</f>
        <v>180000000</v>
      </c>
      <c r="N135" s="31"/>
      <c r="O135" s="31"/>
    </row>
    <row r="136" spans="2:15" s="9" customFormat="1" x14ac:dyDescent="0.25">
      <c r="B136" s="29"/>
      <c r="C136" s="139" t="s">
        <v>52</v>
      </c>
      <c r="D136" s="140"/>
      <c r="E136" s="140"/>
      <c r="F136" s="140"/>
      <c r="G136" s="140"/>
      <c r="H136" s="140"/>
      <c r="I136" s="140"/>
      <c r="J136" s="140"/>
      <c r="K136" s="140"/>
      <c r="L136" s="140"/>
      <c r="M136" s="141"/>
      <c r="N136" s="31"/>
      <c r="O136" s="31"/>
    </row>
    <row r="137" spans="2:15" s="118" customFormat="1" ht="15" customHeight="1" x14ac:dyDescent="0.25">
      <c r="B137" s="116"/>
      <c r="C137" s="120" t="s">
        <v>182</v>
      </c>
      <c r="D137" s="121">
        <v>60</v>
      </c>
      <c r="E137" s="121" t="s">
        <v>76</v>
      </c>
      <c r="F137" s="121">
        <v>10</v>
      </c>
      <c r="G137" s="121" t="s">
        <v>77</v>
      </c>
      <c r="H137" s="121">
        <v>2</v>
      </c>
      <c r="I137" s="121" t="s">
        <v>78</v>
      </c>
      <c r="J137" s="142" t="s">
        <v>88</v>
      </c>
      <c r="K137" s="144">
        <v>150000</v>
      </c>
      <c r="L137" s="144">
        <v>0</v>
      </c>
      <c r="M137" s="132">
        <f>SUM(D137*F137*H137*K137+L137)*D138</f>
        <v>180000000</v>
      </c>
    </row>
    <row r="138" spans="2:15" s="118" customFormat="1" ht="30" x14ac:dyDescent="0.25">
      <c r="B138" s="116"/>
      <c r="C138" s="122" t="s">
        <v>122</v>
      </c>
      <c r="D138" s="145">
        <v>1</v>
      </c>
      <c r="E138" s="146"/>
      <c r="F138" s="146"/>
      <c r="G138" s="146"/>
      <c r="H138" s="146"/>
      <c r="I138" s="147"/>
      <c r="J138" s="143"/>
      <c r="K138" s="144"/>
      <c r="L138" s="144"/>
      <c r="M138" s="132"/>
    </row>
    <row r="139" spans="2:15" s="9" customFormat="1" x14ac:dyDescent="0.25">
      <c r="B139" s="29"/>
      <c r="C139" s="139" t="s">
        <v>202</v>
      </c>
      <c r="D139" s="140"/>
      <c r="E139" s="140"/>
      <c r="F139" s="140"/>
      <c r="G139" s="140"/>
      <c r="H139" s="140"/>
      <c r="I139" s="140"/>
      <c r="J139" s="140"/>
      <c r="K139" s="140"/>
      <c r="L139" s="141"/>
      <c r="M139" s="30">
        <f>SUM(M141:M142)</f>
        <v>24000000</v>
      </c>
      <c r="N139" s="31"/>
      <c r="O139" s="31"/>
    </row>
    <row r="140" spans="2:15" s="9" customFormat="1" x14ac:dyDescent="0.25">
      <c r="B140" s="29"/>
      <c r="C140" s="139" t="s">
        <v>52</v>
      </c>
      <c r="D140" s="140"/>
      <c r="E140" s="140"/>
      <c r="F140" s="140"/>
      <c r="G140" s="140"/>
      <c r="H140" s="140"/>
      <c r="I140" s="140"/>
      <c r="J140" s="140"/>
      <c r="K140" s="140"/>
      <c r="L140" s="140"/>
      <c r="M140" s="141"/>
      <c r="N140" s="31"/>
      <c r="O140" s="31"/>
    </row>
    <row r="141" spans="2:15" s="118" customFormat="1" ht="15" customHeight="1" x14ac:dyDescent="0.25">
      <c r="B141" s="116"/>
      <c r="C141" s="120" t="s">
        <v>182</v>
      </c>
      <c r="D141" s="121">
        <v>8</v>
      </c>
      <c r="E141" s="121" t="s">
        <v>76</v>
      </c>
      <c r="F141" s="121">
        <v>10</v>
      </c>
      <c r="G141" s="121" t="s">
        <v>77</v>
      </c>
      <c r="H141" s="121">
        <v>2</v>
      </c>
      <c r="I141" s="121" t="s">
        <v>78</v>
      </c>
      <c r="J141" s="142" t="s">
        <v>88</v>
      </c>
      <c r="K141" s="144">
        <v>150000</v>
      </c>
      <c r="L141" s="144">
        <v>0</v>
      </c>
      <c r="M141" s="132">
        <f>SUM(D141*F141*H141*K141+L141)*D142</f>
        <v>24000000</v>
      </c>
    </row>
    <row r="142" spans="2:15" s="118" customFormat="1" ht="30" x14ac:dyDescent="0.25">
      <c r="B142" s="116"/>
      <c r="C142" s="122" t="s">
        <v>122</v>
      </c>
      <c r="D142" s="145">
        <v>1</v>
      </c>
      <c r="E142" s="146"/>
      <c r="F142" s="146"/>
      <c r="G142" s="146"/>
      <c r="H142" s="146"/>
      <c r="I142" s="147"/>
      <c r="J142" s="143"/>
      <c r="K142" s="144"/>
      <c r="L142" s="144"/>
      <c r="M142" s="132"/>
    </row>
    <row r="143" spans="2:15" s="9" customFormat="1" ht="30" customHeight="1" x14ac:dyDescent="0.25">
      <c r="B143" s="29"/>
      <c r="C143" s="218" t="s">
        <v>194</v>
      </c>
      <c r="D143" s="219"/>
      <c r="E143" s="219"/>
      <c r="F143" s="219"/>
      <c r="G143" s="219"/>
      <c r="H143" s="219"/>
      <c r="I143" s="219"/>
      <c r="J143" s="219"/>
      <c r="K143" s="219"/>
      <c r="L143" s="220"/>
      <c r="M143" s="30">
        <f>SUM(M145:M150)</f>
        <v>216450000</v>
      </c>
      <c r="N143" s="31"/>
      <c r="O143" s="31"/>
    </row>
    <row r="144" spans="2:15" x14ac:dyDescent="0.25">
      <c r="B144" s="32"/>
      <c r="C144" s="139" t="s">
        <v>52</v>
      </c>
      <c r="D144" s="140"/>
      <c r="E144" s="140"/>
      <c r="F144" s="140"/>
      <c r="G144" s="140"/>
      <c r="H144" s="140"/>
      <c r="I144" s="140"/>
      <c r="J144" s="140"/>
      <c r="K144" s="140"/>
      <c r="L144" s="140"/>
      <c r="M144" s="141"/>
      <c r="N144" s="34"/>
      <c r="O144" s="34"/>
    </row>
    <row r="145" spans="2:15" ht="15" customHeight="1" x14ac:dyDescent="0.25">
      <c r="B145" s="32"/>
      <c r="C145" s="33" t="s">
        <v>91</v>
      </c>
      <c r="D145" s="83">
        <v>8</v>
      </c>
      <c r="E145" s="83" t="s">
        <v>76</v>
      </c>
      <c r="F145" s="83">
        <v>8</v>
      </c>
      <c r="G145" s="83" t="s">
        <v>77</v>
      </c>
      <c r="H145" s="83">
        <v>3</v>
      </c>
      <c r="I145" s="83" t="s">
        <v>78</v>
      </c>
      <c r="J145" s="149" t="s">
        <v>88</v>
      </c>
      <c r="K145" s="131">
        <v>650000</v>
      </c>
      <c r="L145" s="148">
        <v>0</v>
      </c>
      <c r="M145" s="132">
        <f>SUM(D145*F145*H145*K145+L145)*D146</f>
        <v>124800000</v>
      </c>
      <c r="N145" s="34"/>
      <c r="O145" s="34"/>
    </row>
    <row r="146" spans="2:15" ht="30" x14ac:dyDescent="0.25">
      <c r="B146" s="32"/>
      <c r="C146" s="35" t="s">
        <v>122</v>
      </c>
      <c r="D146" s="152">
        <v>1</v>
      </c>
      <c r="E146" s="137"/>
      <c r="F146" s="137"/>
      <c r="G146" s="137"/>
      <c r="H146" s="137"/>
      <c r="I146" s="138"/>
      <c r="J146" s="150"/>
      <c r="K146" s="131"/>
      <c r="L146" s="148"/>
      <c r="M146" s="132"/>
      <c r="N146" s="34"/>
      <c r="O146" s="34"/>
    </row>
    <row r="147" spans="2:15" ht="30" x14ac:dyDescent="0.25">
      <c r="B147" s="32"/>
      <c r="C147" s="77" t="s">
        <v>123</v>
      </c>
      <c r="D147" s="151">
        <v>1</v>
      </c>
      <c r="E147" s="151" t="s">
        <v>76</v>
      </c>
      <c r="F147" s="151">
        <v>2</v>
      </c>
      <c r="G147" s="151" t="s">
        <v>77</v>
      </c>
      <c r="H147" s="151">
        <v>3</v>
      </c>
      <c r="I147" s="151" t="s">
        <v>78</v>
      </c>
      <c r="J147" s="149" t="s">
        <v>88</v>
      </c>
      <c r="K147" s="131">
        <v>75000</v>
      </c>
      <c r="L147" s="148">
        <v>0</v>
      </c>
      <c r="M147" s="132">
        <f t="shared" ref="M147" si="8">SUM(D147*F147*H147*K147+L147)</f>
        <v>450000</v>
      </c>
      <c r="N147" s="34"/>
      <c r="O147" s="34"/>
    </row>
    <row r="148" spans="2:15" x14ac:dyDescent="0.25">
      <c r="B148" s="32"/>
      <c r="C148" s="35" t="s">
        <v>124</v>
      </c>
      <c r="D148" s="151"/>
      <c r="E148" s="151"/>
      <c r="F148" s="151"/>
      <c r="G148" s="151"/>
      <c r="H148" s="151"/>
      <c r="I148" s="151"/>
      <c r="J148" s="150"/>
      <c r="K148" s="131"/>
      <c r="L148" s="148"/>
      <c r="M148" s="132"/>
      <c r="N148" s="34"/>
      <c r="O148" s="34"/>
    </row>
    <row r="149" spans="2:15" ht="15" customHeight="1" x14ac:dyDescent="0.25">
      <c r="B149" s="32"/>
      <c r="C149" s="33" t="s">
        <v>89</v>
      </c>
      <c r="D149" s="151">
        <v>8</v>
      </c>
      <c r="E149" s="151" t="s">
        <v>76</v>
      </c>
      <c r="F149" s="151">
        <v>10</v>
      </c>
      <c r="G149" s="151" t="s">
        <v>77</v>
      </c>
      <c r="H149" s="151">
        <v>3</v>
      </c>
      <c r="I149" s="151" t="s">
        <v>78</v>
      </c>
      <c r="J149" s="149" t="s">
        <v>88</v>
      </c>
      <c r="K149" s="131">
        <v>380000</v>
      </c>
      <c r="L149" s="148">
        <v>0</v>
      </c>
      <c r="M149" s="132">
        <f t="shared" ref="M149" si="9">SUM(D149*F149*H149*K149+L149)</f>
        <v>91200000</v>
      </c>
      <c r="N149" s="34"/>
      <c r="O149" s="34"/>
    </row>
    <row r="150" spans="2:15" x14ac:dyDescent="0.25">
      <c r="B150" s="32"/>
      <c r="C150" s="35" t="s">
        <v>90</v>
      </c>
      <c r="D150" s="151"/>
      <c r="E150" s="151"/>
      <c r="F150" s="151"/>
      <c r="G150" s="151"/>
      <c r="H150" s="151"/>
      <c r="I150" s="151"/>
      <c r="J150" s="150"/>
      <c r="K150" s="131"/>
      <c r="L150" s="148"/>
      <c r="M150" s="132"/>
      <c r="N150" s="34"/>
      <c r="O150" s="34"/>
    </row>
    <row r="151" spans="2:15" s="81" customFormat="1" x14ac:dyDescent="0.25">
      <c r="B151" s="29"/>
      <c r="C151" s="139" t="s">
        <v>193</v>
      </c>
      <c r="D151" s="140"/>
      <c r="E151" s="140"/>
      <c r="F151" s="140"/>
      <c r="G151" s="140"/>
      <c r="H151" s="140"/>
      <c r="I151" s="140"/>
      <c r="J151" s="140"/>
      <c r="K151" s="140"/>
      <c r="L151" s="141"/>
      <c r="M151" s="30">
        <f>SUM(M153:M160)</f>
        <v>1555200000</v>
      </c>
      <c r="N151" s="31"/>
      <c r="O151" s="31"/>
    </row>
    <row r="152" spans="2:15" s="82" customFormat="1" x14ac:dyDescent="0.25">
      <c r="B152" s="32"/>
      <c r="C152" s="139" t="s">
        <v>52</v>
      </c>
      <c r="D152" s="140"/>
      <c r="E152" s="140"/>
      <c r="F152" s="140"/>
      <c r="G152" s="140"/>
      <c r="H152" s="140"/>
      <c r="I152" s="140"/>
      <c r="J152" s="140"/>
      <c r="K152" s="140"/>
      <c r="L152" s="140"/>
      <c r="M152" s="141"/>
      <c r="N152" s="34"/>
      <c r="O152" s="34"/>
    </row>
    <row r="153" spans="2:15" s="82" customFormat="1" ht="15" customHeight="1" x14ac:dyDescent="0.25">
      <c r="B153" s="32"/>
      <c r="C153" s="33" t="s">
        <v>91</v>
      </c>
      <c r="D153" s="88">
        <v>10</v>
      </c>
      <c r="E153" s="83" t="s">
        <v>76</v>
      </c>
      <c r="F153" s="83">
        <v>3</v>
      </c>
      <c r="G153" s="83" t="s">
        <v>77</v>
      </c>
      <c r="H153" s="83">
        <v>40</v>
      </c>
      <c r="I153" s="83" t="s">
        <v>78</v>
      </c>
      <c r="J153" s="149" t="s">
        <v>88</v>
      </c>
      <c r="K153" s="131">
        <v>650000</v>
      </c>
      <c r="L153" s="148">
        <v>0</v>
      </c>
      <c r="M153" s="132">
        <f>SUM(D153*F153*H153*K153+L153)*D154</f>
        <v>780000000</v>
      </c>
      <c r="N153" s="34"/>
      <c r="O153" s="34"/>
    </row>
    <row r="154" spans="2:15" s="82" customFormat="1" ht="30" x14ac:dyDescent="0.25">
      <c r="B154" s="32"/>
      <c r="C154" s="35" t="s">
        <v>122</v>
      </c>
      <c r="D154" s="152">
        <v>1</v>
      </c>
      <c r="E154" s="137"/>
      <c r="F154" s="137"/>
      <c r="G154" s="137"/>
      <c r="H154" s="137"/>
      <c r="I154" s="138"/>
      <c r="J154" s="150"/>
      <c r="K154" s="131"/>
      <c r="L154" s="148"/>
      <c r="M154" s="132"/>
      <c r="N154" s="34"/>
      <c r="O154" s="34"/>
    </row>
    <row r="155" spans="2:15" ht="30" x14ac:dyDescent="0.25">
      <c r="B155" s="32"/>
      <c r="C155" s="77" t="s">
        <v>123</v>
      </c>
      <c r="D155" s="151">
        <v>10</v>
      </c>
      <c r="E155" s="151" t="s">
        <v>76</v>
      </c>
      <c r="F155" s="151">
        <v>8</v>
      </c>
      <c r="G155" s="151" t="s">
        <v>77</v>
      </c>
      <c r="H155" s="151">
        <v>30</v>
      </c>
      <c r="I155" s="151" t="s">
        <v>78</v>
      </c>
      <c r="J155" s="149" t="s">
        <v>88</v>
      </c>
      <c r="K155" s="131">
        <v>75000</v>
      </c>
      <c r="L155" s="148">
        <v>0</v>
      </c>
      <c r="M155" s="132">
        <f t="shared" ref="M155" si="10">SUM(D155*F155*H155*K155+L155)</f>
        <v>180000000</v>
      </c>
      <c r="N155" s="34"/>
      <c r="O155" s="34"/>
    </row>
    <row r="156" spans="2:15" x14ac:dyDescent="0.25">
      <c r="B156" s="32"/>
      <c r="C156" s="35" t="s">
        <v>124</v>
      </c>
      <c r="D156" s="151"/>
      <c r="E156" s="151"/>
      <c r="F156" s="151"/>
      <c r="G156" s="151"/>
      <c r="H156" s="151"/>
      <c r="I156" s="151"/>
      <c r="J156" s="150"/>
      <c r="K156" s="131"/>
      <c r="L156" s="148"/>
      <c r="M156" s="132"/>
      <c r="N156" s="34"/>
      <c r="O156" s="34"/>
    </row>
    <row r="157" spans="2:15" s="82" customFormat="1" ht="15" customHeight="1" x14ac:dyDescent="0.25">
      <c r="B157" s="32"/>
      <c r="C157" s="33" t="s">
        <v>89</v>
      </c>
      <c r="D157" s="151">
        <v>10</v>
      </c>
      <c r="E157" s="151" t="s">
        <v>76</v>
      </c>
      <c r="F157" s="151">
        <v>3</v>
      </c>
      <c r="G157" s="151" t="s">
        <v>77</v>
      </c>
      <c r="H157" s="151">
        <v>8</v>
      </c>
      <c r="I157" s="151" t="s">
        <v>78</v>
      </c>
      <c r="J157" s="149" t="s">
        <v>88</v>
      </c>
      <c r="K157" s="131">
        <v>380000</v>
      </c>
      <c r="L157" s="148">
        <v>0</v>
      </c>
      <c r="M157" s="132">
        <f t="shared" ref="M157" si="11">SUM(D157*F157*H157*K157+L157)</f>
        <v>91200000</v>
      </c>
      <c r="N157" s="34"/>
      <c r="O157" s="34"/>
    </row>
    <row r="158" spans="2:15" s="82" customFormat="1" x14ac:dyDescent="0.25">
      <c r="B158" s="32"/>
      <c r="C158" s="35" t="s">
        <v>90</v>
      </c>
      <c r="D158" s="151"/>
      <c r="E158" s="151"/>
      <c r="F158" s="151"/>
      <c r="G158" s="151"/>
      <c r="H158" s="151"/>
      <c r="I158" s="151"/>
      <c r="J158" s="150"/>
      <c r="K158" s="131"/>
      <c r="L158" s="148"/>
      <c r="M158" s="132"/>
      <c r="N158" s="34"/>
      <c r="O158" s="34"/>
    </row>
    <row r="159" spans="2:15" ht="15" customHeight="1" x14ac:dyDescent="0.25">
      <c r="B159" s="32"/>
      <c r="C159" s="33" t="s">
        <v>182</v>
      </c>
      <c r="D159" s="103">
        <v>10</v>
      </c>
      <c r="E159" s="83" t="s">
        <v>76</v>
      </c>
      <c r="F159" s="83">
        <v>12</v>
      </c>
      <c r="G159" s="83" t="s">
        <v>77</v>
      </c>
      <c r="H159" s="100">
        <v>28</v>
      </c>
      <c r="I159" s="83" t="s">
        <v>78</v>
      </c>
      <c r="J159" s="149" t="s">
        <v>88</v>
      </c>
      <c r="K159" s="131">
        <v>150000</v>
      </c>
      <c r="L159" s="131">
        <v>0</v>
      </c>
      <c r="M159" s="132">
        <f>SUM(D159*F159*H159*K159+L159)*D160</f>
        <v>504000000</v>
      </c>
      <c r="N159" s="34">
        <f>360000000+299000000</f>
        <v>659000000</v>
      </c>
      <c r="O159" s="34"/>
    </row>
    <row r="160" spans="2:15" ht="30" x14ac:dyDescent="0.25">
      <c r="B160" s="32"/>
      <c r="C160" s="35" t="s">
        <v>122</v>
      </c>
      <c r="D160" s="133">
        <v>1</v>
      </c>
      <c r="E160" s="134"/>
      <c r="F160" s="134"/>
      <c r="G160" s="134"/>
      <c r="H160" s="134"/>
      <c r="I160" s="135"/>
      <c r="J160" s="150"/>
      <c r="K160" s="131"/>
      <c r="L160" s="131"/>
      <c r="M160" s="132"/>
      <c r="N160" s="130">
        <f>N159/K159/D159/F159</f>
        <v>36.611111111111107</v>
      </c>
      <c r="O160" s="34"/>
    </row>
    <row r="161" spans="2:15" s="9" customFormat="1" x14ac:dyDescent="0.25">
      <c r="B161" s="29"/>
      <c r="C161" s="139" t="s">
        <v>199</v>
      </c>
      <c r="D161" s="140"/>
      <c r="E161" s="140"/>
      <c r="F161" s="140"/>
      <c r="G161" s="140"/>
      <c r="H161" s="140"/>
      <c r="I161" s="140"/>
      <c r="J161" s="140"/>
      <c r="K161" s="140"/>
      <c r="L161" s="141"/>
      <c r="M161" s="30">
        <f>SUM(M163:M168)</f>
        <v>51660000</v>
      </c>
      <c r="N161" s="31"/>
      <c r="O161" s="31"/>
    </row>
    <row r="162" spans="2:15" x14ac:dyDescent="0.25">
      <c r="B162" s="32"/>
      <c r="C162" s="139" t="s">
        <v>52</v>
      </c>
      <c r="D162" s="140"/>
      <c r="E162" s="140"/>
      <c r="F162" s="140"/>
      <c r="G162" s="140"/>
      <c r="H162" s="140"/>
      <c r="I162" s="140"/>
      <c r="J162" s="140"/>
      <c r="K162" s="140"/>
      <c r="L162" s="140"/>
      <c r="M162" s="141"/>
      <c r="N162" s="34"/>
      <c r="O162" s="34"/>
    </row>
    <row r="163" spans="2:15" ht="15" customHeight="1" x14ac:dyDescent="0.25">
      <c r="B163" s="32"/>
      <c r="C163" s="33" t="s">
        <v>91</v>
      </c>
      <c r="D163" s="151">
        <v>6</v>
      </c>
      <c r="E163" s="151" t="s">
        <v>76</v>
      </c>
      <c r="F163" s="151">
        <v>1</v>
      </c>
      <c r="G163" s="151" t="s">
        <v>77</v>
      </c>
      <c r="H163" s="151">
        <v>6</v>
      </c>
      <c r="I163" s="151" t="s">
        <v>78</v>
      </c>
      <c r="J163" s="149" t="s">
        <v>88</v>
      </c>
      <c r="K163" s="131">
        <v>650000</v>
      </c>
      <c r="L163" s="148">
        <v>0</v>
      </c>
      <c r="M163" s="132">
        <f t="shared" ref="M163" si="12">SUM(D163*F163*H163*K163+L163)</f>
        <v>23400000</v>
      </c>
      <c r="N163" s="34"/>
      <c r="O163" s="34"/>
    </row>
    <row r="164" spans="2:15" ht="30" x14ac:dyDescent="0.25">
      <c r="B164" s="32"/>
      <c r="C164" s="35" t="s">
        <v>122</v>
      </c>
      <c r="D164" s="151"/>
      <c r="E164" s="151"/>
      <c r="F164" s="151"/>
      <c r="G164" s="151"/>
      <c r="H164" s="151"/>
      <c r="I164" s="151"/>
      <c r="J164" s="150"/>
      <c r="K164" s="131"/>
      <c r="L164" s="148"/>
      <c r="M164" s="132"/>
      <c r="N164" s="34"/>
      <c r="O164" s="34"/>
    </row>
    <row r="165" spans="2:15" ht="30" x14ac:dyDescent="0.25">
      <c r="B165" s="32"/>
      <c r="C165" s="77" t="s">
        <v>123</v>
      </c>
      <c r="D165" s="151">
        <v>1</v>
      </c>
      <c r="E165" s="151" t="s">
        <v>76</v>
      </c>
      <c r="F165" s="151">
        <v>2</v>
      </c>
      <c r="G165" s="151" t="s">
        <v>77</v>
      </c>
      <c r="H165" s="151">
        <v>6</v>
      </c>
      <c r="I165" s="151" t="s">
        <v>78</v>
      </c>
      <c r="J165" s="149" t="s">
        <v>88</v>
      </c>
      <c r="K165" s="131">
        <v>75000</v>
      </c>
      <c r="L165" s="148">
        <v>0</v>
      </c>
      <c r="M165" s="132">
        <f>SUM(D165*F165*H165*K165+L165)</f>
        <v>900000</v>
      </c>
      <c r="N165" s="34"/>
      <c r="O165" s="34"/>
    </row>
    <row r="166" spans="2:15" x14ac:dyDescent="0.25">
      <c r="B166" s="32"/>
      <c r="C166" s="35" t="s">
        <v>124</v>
      </c>
      <c r="D166" s="151"/>
      <c r="E166" s="151"/>
      <c r="F166" s="151"/>
      <c r="G166" s="151"/>
      <c r="H166" s="151"/>
      <c r="I166" s="151"/>
      <c r="J166" s="150"/>
      <c r="K166" s="131"/>
      <c r="L166" s="148"/>
      <c r="M166" s="132"/>
      <c r="N166" s="34"/>
      <c r="O166" s="34"/>
    </row>
    <row r="167" spans="2:15" ht="15" customHeight="1" x14ac:dyDescent="0.25">
      <c r="B167" s="32"/>
      <c r="C167" s="33" t="s">
        <v>89</v>
      </c>
      <c r="D167" s="151">
        <v>6</v>
      </c>
      <c r="E167" s="151" t="s">
        <v>76</v>
      </c>
      <c r="F167" s="151">
        <v>2</v>
      </c>
      <c r="G167" s="151" t="s">
        <v>77</v>
      </c>
      <c r="H167" s="151">
        <v>6</v>
      </c>
      <c r="I167" s="151" t="s">
        <v>78</v>
      </c>
      <c r="J167" s="149" t="s">
        <v>88</v>
      </c>
      <c r="K167" s="131">
        <v>380000</v>
      </c>
      <c r="L167" s="148">
        <v>0</v>
      </c>
      <c r="M167" s="132">
        <f t="shared" ref="M167" si="13">SUM(D167*F167*H167*K167+L167)</f>
        <v>27360000</v>
      </c>
      <c r="N167" s="34"/>
      <c r="O167" s="34"/>
    </row>
    <row r="168" spans="2:15" x14ac:dyDescent="0.25">
      <c r="B168" s="32"/>
      <c r="C168" s="35" t="s">
        <v>90</v>
      </c>
      <c r="D168" s="151"/>
      <c r="E168" s="151"/>
      <c r="F168" s="151"/>
      <c r="G168" s="151"/>
      <c r="H168" s="151"/>
      <c r="I168" s="151"/>
      <c r="J168" s="150"/>
      <c r="K168" s="131"/>
      <c r="L168" s="148"/>
      <c r="M168" s="132"/>
      <c r="N168" s="34"/>
      <c r="O168" s="34"/>
    </row>
    <row r="169" spans="2:15" s="9" customFormat="1" x14ac:dyDescent="0.25">
      <c r="B169" s="29"/>
      <c r="C169" s="139" t="s">
        <v>232</v>
      </c>
      <c r="D169" s="140"/>
      <c r="E169" s="140"/>
      <c r="F169" s="140"/>
      <c r="G169" s="140"/>
      <c r="H169" s="140"/>
      <c r="I169" s="140"/>
      <c r="J169" s="140"/>
      <c r="K169" s="140"/>
      <c r="L169" s="141"/>
      <c r="M169" s="30">
        <f>SUM(M171:M176)</f>
        <v>51660000</v>
      </c>
      <c r="N169" s="31"/>
      <c r="O169" s="31"/>
    </row>
    <row r="170" spans="2:15" x14ac:dyDescent="0.25">
      <c r="B170" s="32"/>
      <c r="C170" s="139" t="s">
        <v>52</v>
      </c>
      <c r="D170" s="140"/>
      <c r="E170" s="140"/>
      <c r="F170" s="140"/>
      <c r="G170" s="140"/>
      <c r="H170" s="140"/>
      <c r="I170" s="140"/>
      <c r="J170" s="140"/>
      <c r="K170" s="140"/>
      <c r="L170" s="140"/>
      <c r="M170" s="141"/>
      <c r="N170" s="34"/>
      <c r="O170" s="34"/>
    </row>
    <row r="171" spans="2:15" ht="15" customHeight="1" x14ac:dyDescent="0.25">
      <c r="B171" s="32"/>
      <c r="C171" s="33" t="s">
        <v>91</v>
      </c>
      <c r="D171" s="151">
        <v>6</v>
      </c>
      <c r="E171" s="151" t="s">
        <v>76</v>
      </c>
      <c r="F171" s="151">
        <v>1</v>
      </c>
      <c r="G171" s="151" t="s">
        <v>77</v>
      </c>
      <c r="H171" s="151">
        <v>6</v>
      </c>
      <c r="I171" s="151" t="s">
        <v>78</v>
      </c>
      <c r="J171" s="149" t="s">
        <v>88</v>
      </c>
      <c r="K171" s="131">
        <v>650000</v>
      </c>
      <c r="L171" s="148">
        <v>0</v>
      </c>
      <c r="M171" s="132">
        <f t="shared" ref="M171" si="14">SUM(D171*F171*H171*K171+L171)</f>
        <v>23400000</v>
      </c>
      <c r="N171" s="34"/>
      <c r="O171" s="34"/>
    </row>
    <row r="172" spans="2:15" ht="30" x14ac:dyDescent="0.25">
      <c r="B172" s="32"/>
      <c r="C172" s="35" t="s">
        <v>122</v>
      </c>
      <c r="D172" s="151"/>
      <c r="E172" s="151"/>
      <c r="F172" s="151"/>
      <c r="G172" s="151"/>
      <c r="H172" s="151"/>
      <c r="I172" s="151"/>
      <c r="J172" s="150"/>
      <c r="K172" s="131"/>
      <c r="L172" s="148"/>
      <c r="M172" s="132"/>
      <c r="N172" s="34"/>
      <c r="O172" s="34"/>
    </row>
    <row r="173" spans="2:15" ht="30" x14ac:dyDescent="0.25">
      <c r="B173" s="32"/>
      <c r="C173" s="77" t="s">
        <v>123</v>
      </c>
      <c r="D173" s="151">
        <v>1</v>
      </c>
      <c r="E173" s="151" t="s">
        <v>76</v>
      </c>
      <c r="F173" s="151">
        <v>2</v>
      </c>
      <c r="G173" s="151" t="s">
        <v>77</v>
      </c>
      <c r="H173" s="151">
        <v>6</v>
      </c>
      <c r="I173" s="151" t="s">
        <v>78</v>
      </c>
      <c r="J173" s="149" t="s">
        <v>88</v>
      </c>
      <c r="K173" s="131">
        <v>75000</v>
      </c>
      <c r="L173" s="148">
        <v>0</v>
      </c>
      <c r="M173" s="132">
        <f>SUM(D173*F173*H173*K173+L173)</f>
        <v>900000</v>
      </c>
      <c r="N173" s="34"/>
      <c r="O173" s="34"/>
    </row>
    <row r="174" spans="2:15" x14ac:dyDescent="0.25">
      <c r="B174" s="32"/>
      <c r="C174" s="35" t="s">
        <v>124</v>
      </c>
      <c r="D174" s="151"/>
      <c r="E174" s="151"/>
      <c r="F174" s="151"/>
      <c r="G174" s="151"/>
      <c r="H174" s="151"/>
      <c r="I174" s="151"/>
      <c r="J174" s="150"/>
      <c r="K174" s="131"/>
      <c r="L174" s="148"/>
      <c r="M174" s="132"/>
      <c r="N174" s="34"/>
      <c r="O174" s="34"/>
    </row>
    <row r="175" spans="2:15" ht="15" customHeight="1" x14ac:dyDescent="0.25">
      <c r="B175" s="32"/>
      <c r="C175" s="33" t="s">
        <v>89</v>
      </c>
      <c r="D175" s="151">
        <v>6</v>
      </c>
      <c r="E175" s="151" t="s">
        <v>76</v>
      </c>
      <c r="F175" s="151">
        <v>2</v>
      </c>
      <c r="G175" s="151" t="s">
        <v>77</v>
      </c>
      <c r="H175" s="151">
        <v>6</v>
      </c>
      <c r="I175" s="151" t="s">
        <v>78</v>
      </c>
      <c r="J175" s="149" t="s">
        <v>88</v>
      </c>
      <c r="K175" s="131">
        <v>380000</v>
      </c>
      <c r="L175" s="148">
        <v>0</v>
      </c>
      <c r="M175" s="132">
        <f t="shared" ref="M175" si="15">SUM(D175*F175*H175*K175+L175)</f>
        <v>27360000</v>
      </c>
      <c r="N175" s="34"/>
      <c r="O175" s="34"/>
    </row>
    <row r="176" spans="2:15" x14ac:dyDescent="0.25">
      <c r="B176" s="32"/>
      <c r="C176" s="35" t="s">
        <v>90</v>
      </c>
      <c r="D176" s="151"/>
      <c r="E176" s="151"/>
      <c r="F176" s="151"/>
      <c r="G176" s="151"/>
      <c r="H176" s="151"/>
      <c r="I176" s="151"/>
      <c r="J176" s="150"/>
      <c r="K176" s="131"/>
      <c r="L176" s="148"/>
      <c r="M176" s="132"/>
      <c r="N176" s="34"/>
      <c r="O176" s="34"/>
    </row>
    <row r="177" spans="2:15" s="9" customFormat="1" x14ac:dyDescent="0.25">
      <c r="B177" s="29"/>
      <c r="C177" s="139" t="s">
        <v>251</v>
      </c>
      <c r="D177" s="140"/>
      <c r="E177" s="140"/>
      <c r="F177" s="140"/>
      <c r="G177" s="140"/>
      <c r="H177" s="140"/>
      <c r="I177" s="140"/>
      <c r="J177" s="140"/>
      <c r="K177" s="140"/>
      <c r="L177" s="141"/>
      <c r="M177" s="30">
        <f>SUM(M179:M184)</f>
        <v>231600000</v>
      </c>
      <c r="N177" s="31"/>
      <c r="O177" s="31"/>
    </row>
    <row r="178" spans="2:15" x14ac:dyDescent="0.25">
      <c r="B178" s="32"/>
      <c r="C178" s="139" t="s">
        <v>52</v>
      </c>
      <c r="D178" s="140"/>
      <c r="E178" s="140"/>
      <c r="F178" s="140"/>
      <c r="G178" s="140"/>
      <c r="H178" s="140"/>
      <c r="I178" s="140"/>
      <c r="J178" s="140"/>
      <c r="K178" s="140"/>
      <c r="L178" s="140"/>
      <c r="M178" s="141"/>
      <c r="N178" s="34"/>
      <c r="O178" s="34"/>
    </row>
    <row r="179" spans="2:15" ht="15" customHeight="1" x14ac:dyDescent="0.25">
      <c r="B179" s="32"/>
      <c r="C179" s="33" t="s">
        <v>91</v>
      </c>
      <c r="D179" s="151">
        <v>4</v>
      </c>
      <c r="E179" s="151" t="s">
        <v>76</v>
      </c>
      <c r="F179" s="151">
        <v>1</v>
      </c>
      <c r="G179" s="151" t="s">
        <v>77</v>
      </c>
      <c r="H179" s="151">
        <v>40</v>
      </c>
      <c r="I179" s="151" t="s">
        <v>78</v>
      </c>
      <c r="J179" s="149" t="s">
        <v>88</v>
      </c>
      <c r="K179" s="131">
        <v>650000</v>
      </c>
      <c r="L179" s="148">
        <v>0</v>
      </c>
      <c r="M179" s="132">
        <f t="shared" ref="M179" si="16">SUM(D179*F179*H179*K179+L179)</f>
        <v>104000000</v>
      </c>
      <c r="N179" s="34"/>
      <c r="O179" s="34"/>
    </row>
    <row r="180" spans="2:15" ht="30" x14ac:dyDescent="0.25">
      <c r="B180" s="32"/>
      <c r="C180" s="35" t="s">
        <v>122</v>
      </c>
      <c r="D180" s="151"/>
      <c r="E180" s="151"/>
      <c r="F180" s="151"/>
      <c r="G180" s="151"/>
      <c r="H180" s="151"/>
      <c r="I180" s="151"/>
      <c r="J180" s="150"/>
      <c r="K180" s="131"/>
      <c r="L180" s="148"/>
      <c r="M180" s="132"/>
      <c r="N180" s="34"/>
      <c r="O180" s="34"/>
    </row>
    <row r="181" spans="2:15" ht="30" x14ac:dyDescent="0.25">
      <c r="B181" s="32"/>
      <c r="C181" s="77" t="s">
        <v>123</v>
      </c>
      <c r="D181" s="151">
        <v>1</v>
      </c>
      <c r="E181" s="151" t="s">
        <v>76</v>
      </c>
      <c r="F181" s="151">
        <v>2</v>
      </c>
      <c r="G181" s="151" t="s">
        <v>77</v>
      </c>
      <c r="H181" s="151">
        <v>40</v>
      </c>
      <c r="I181" s="151" t="s">
        <v>78</v>
      </c>
      <c r="J181" s="149" t="s">
        <v>88</v>
      </c>
      <c r="K181" s="131">
        <v>75000</v>
      </c>
      <c r="L181" s="148">
        <v>0</v>
      </c>
      <c r="M181" s="132">
        <f>SUM(D181*F181*H181*K181+L181)</f>
        <v>6000000</v>
      </c>
      <c r="N181" s="34"/>
      <c r="O181" s="34"/>
    </row>
    <row r="182" spans="2:15" x14ac:dyDescent="0.25">
      <c r="B182" s="32"/>
      <c r="C182" s="35" t="s">
        <v>124</v>
      </c>
      <c r="D182" s="151"/>
      <c r="E182" s="151"/>
      <c r="F182" s="151"/>
      <c r="G182" s="151"/>
      <c r="H182" s="151"/>
      <c r="I182" s="151"/>
      <c r="J182" s="150"/>
      <c r="K182" s="131"/>
      <c r="L182" s="148"/>
      <c r="M182" s="132"/>
      <c r="N182" s="34"/>
      <c r="O182" s="34"/>
    </row>
    <row r="183" spans="2:15" ht="15" customHeight="1" x14ac:dyDescent="0.25">
      <c r="B183" s="32"/>
      <c r="C183" s="33" t="s">
        <v>89</v>
      </c>
      <c r="D183" s="151">
        <v>4</v>
      </c>
      <c r="E183" s="151" t="s">
        <v>76</v>
      </c>
      <c r="F183" s="151">
        <v>2</v>
      </c>
      <c r="G183" s="151" t="s">
        <v>77</v>
      </c>
      <c r="H183" s="151">
        <v>40</v>
      </c>
      <c r="I183" s="151" t="s">
        <v>78</v>
      </c>
      <c r="J183" s="149" t="s">
        <v>88</v>
      </c>
      <c r="K183" s="131">
        <v>380000</v>
      </c>
      <c r="L183" s="148">
        <v>0</v>
      </c>
      <c r="M183" s="132">
        <f t="shared" ref="M183" si="17">SUM(D183*F183*H183*K183+L183)</f>
        <v>121600000</v>
      </c>
      <c r="N183" s="34"/>
      <c r="O183" s="34"/>
    </row>
    <row r="184" spans="2:15" x14ac:dyDescent="0.25">
      <c r="B184" s="32"/>
      <c r="C184" s="35" t="s">
        <v>90</v>
      </c>
      <c r="D184" s="151"/>
      <c r="E184" s="151"/>
      <c r="F184" s="151"/>
      <c r="G184" s="151"/>
      <c r="H184" s="151"/>
      <c r="I184" s="151"/>
      <c r="J184" s="150"/>
      <c r="K184" s="131"/>
      <c r="L184" s="148"/>
      <c r="M184" s="132"/>
      <c r="N184" s="34"/>
      <c r="O184" s="34"/>
    </row>
    <row r="185" spans="2:15" s="9" customFormat="1" x14ac:dyDescent="0.25">
      <c r="B185" s="29"/>
      <c r="C185" s="139" t="s">
        <v>136</v>
      </c>
      <c r="D185" s="140"/>
      <c r="E185" s="140"/>
      <c r="F185" s="140"/>
      <c r="G185" s="140"/>
      <c r="H185" s="140"/>
      <c r="I185" s="140"/>
      <c r="J185" s="140"/>
      <c r="K185" s="140"/>
      <c r="L185" s="141"/>
      <c r="M185" s="30">
        <f>SUM(M187:M192)</f>
        <v>108300000</v>
      </c>
      <c r="N185" s="31"/>
      <c r="O185" s="31"/>
    </row>
    <row r="186" spans="2:15" x14ac:dyDescent="0.25">
      <c r="B186" s="32"/>
      <c r="C186" s="139" t="s">
        <v>52</v>
      </c>
      <c r="D186" s="140"/>
      <c r="E186" s="140"/>
      <c r="F186" s="140"/>
      <c r="G186" s="140"/>
      <c r="H186" s="140"/>
      <c r="I186" s="140"/>
      <c r="J186" s="140"/>
      <c r="K186" s="140"/>
      <c r="L186" s="140"/>
      <c r="M186" s="141"/>
      <c r="N186" s="34"/>
      <c r="O186" s="34"/>
    </row>
    <row r="187" spans="2:15" ht="15" customHeight="1" x14ac:dyDescent="0.25">
      <c r="B187" s="32"/>
      <c r="C187" s="33" t="s">
        <v>91</v>
      </c>
      <c r="D187" s="83">
        <v>6</v>
      </c>
      <c r="E187" s="83" t="s">
        <v>76</v>
      </c>
      <c r="F187" s="83">
        <v>8</v>
      </c>
      <c r="G187" s="83" t="s">
        <v>77</v>
      </c>
      <c r="H187" s="83">
        <v>2</v>
      </c>
      <c r="I187" s="83" t="s">
        <v>78</v>
      </c>
      <c r="J187" s="149" t="s">
        <v>88</v>
      </c>
      <c r="K187" s="131">
        <v>650000</v>
      </c>
      <c r="L187" s="148">
        <v>0</v>
      </c>
      <c r="M187" s="132">
        <f>SUM(D187*F187*H187*K187+L187)*D188</f>
        <v>62400000</v>
      </c>
      <c r="N187" s="34"/>
      <c r="O187" s="34"/>
    </row>
    <row r="188" spans="2:15" ht="30" x14ac:dyDescent="0.25">
      <c r="B188" s="32"/>
      <c r="C188" s="35" t="s">
        <v>122</v>
      </c>
      <c r="D188" s="215">
        <v>1</v>
      </c>
      <c r="E188" s="216"/>
      <c r="F188" s="216"/>
      <c r="G188" s="216"/>
      <c r="H188" s="216"/>
      <c r="I188" s="217"/>
      <c r="J188" s="150"/>
      <c r="K188" s="131"/>
      <c r="L188" s="148"/>
      <c r="M188" s="132"/>
      <c r="N188" s="34"/>
      <c r="O188" s="34"/>
    </row>
    <row r="189" spans="2:15" ht="30" x14ac:dyDescent="0.25">
      <c r="B189" s="32"/>
      <c r="C189" s="77" t="s">
        <v>123</v>
      </c>
      <c r="D189" s="151">
        <v>1</v>
      </c>
      <c r="E189" s="151" t="s">
        <v>76</v>
      </c>
      <c r="F189" s="151">
        <v>2</v>
      </c>
      <c r="G189" s="151" t="s">
        <v>77</v>
      </c>
      <c r="H189" s="151">
        <v>2</v>
      </c>
      <c r="I189" s="151" t="s">
        <v>78</v>
      </c>
      <c r="J189" s="149" t="s">
        <v>88</v>
      </c>
      <c r="K189" s="131">
        <v>75000</v>
      </c>
      <c r="L189" s="148">
        <v>0</v>
      </c>
      <c r="M189" s="132">
        <f t="shared" ref="M189" si="18">SUM(D189*F189*H189*K189+L189)</f>
        <v>300000</v>
      </c>
      <c r="N189" s="34"/>
      <c r="O189" s="34"/>
    </row>
    <row r="190" spans="2:15" x14ac:dyDescent="0.25">
      <c r="B190" s="32"/>
      <c r="C190" s="35" t="s">
        <v>124</v>
      </c>
      <c r="D190" s="151"/>
      <c r="E190" s="151"/>
      <c r="F190" s="151"/>
      <c r="G190" s="151"/>
      <c r="H190" s="151"/>
      <c r="I190" s="151"/>
      <c r="J190" s="150"/>
      <c r="K190" s="131"/>
      <c r="L190" s="148"/>
      <c r="M190" s="132"/>
      <c r="N190" s="34"/>
      <c r="O190" s="34"/>
    </row>
    <row r="191" spans="2:15" ht="15" customHeight="1" x14ac:dyDescent="0.25">
      <c r="B191" s="32"/>
      <c r="C191" s="33" t="s">
        <v>89</v>
      </c>
      <c r="D191" s="151">
        <v>6</v>
      </c>
      <c r="E191" s="151" t="s">
        <v>76</v>
      </c>
      <c r="F191" s="151">
        <v>10</v>
      </c>
      <c r="G191" s="151" t="s">
        <v>77</v>
      </c>
      <c r="H191" s="151">
        <v>2</v>
      </c>
      <c r="I191" s="151" t="s">
        <v>78</v>
      </c>
      <c r="J191" s="149" t="s">
        <v>88</v>
      </c>
      <c r="K191" s="131">
        <v>380000</v>
      </c>
      <c r="L191" s="148">
        <v>0</v>
      </c>
      <c r="M191" s="132">
        <f t="shared" ref="M191" si="19">SUM(D191*F191*H191*K191+L191)</f>
        <v>45600000</v>
      </c>
      <c r="N191" s="34"/>
      <c r="O191" s="34"/>
    </row>
    <row r="192" spans="2:15" x14ac:dyDescent="0.25">
      <c r="B192" s="32"/>
      <c r="C192" s="35" t="s">
        <v>90</v>
      </c>
      <c r="D192" s="151"/>
      <c r="E192" s="151"/>
      <c r="F192" s="151"/>
      <c r="G192" s="151"/>
      <c r="H192" s="151"/>
      <c r="I192" s="151"/>
      <c r="J192" s="150"/>
      <c r="K192" s="131"/>
      <c r="L192" s="148"/>
      <c r="M192" s="132"/>
      <c r="N192" s="34"/>
      <c r="O192" s="34"/>
    </row>
    <row r="193" spans="2:15" s="9" customFormat="1" x14ac:dyDescent="0.25">
      <c r="B193" s="29"/>
      <c r="C193" s="139" t="s">
        <v>181</v>
      </c>
      <c r="D193" s="140"/>
      <c r="E193" s="140"/>
      <c r="F193" s="140"/>
      <c r="G193" s="140"/>
      <c r="H193" s="140"/>
      <c r="I193" s="140"/>
      <c r="J193" s="140"/>
      <c r="K193" s="140"/>
      <c r="L193" s="141"/>
      <c r="M193" s="30">
        <f>SUM(M195:M196)</f>
        <v>495000000</v>
      </c>
      <c r="N193" s="31"/>
      <c r="O193" s="31"/>
    </row>
    <row r="194" spans="2:15" s="9" customFormat="1" x14ac:dyDescent="0.25">
      <c r="B194" s="29"/>
      <c r="C194" s="139" t="s">
        <v>52</v>
      </c>
      <c r="D194" s="140"/>
      <c r="E194" s="140"/>
      <c r="F194" s="140"/>
      <c r="G194" s="140"/>
      <c r="H194" s="140"/>
      <c r="I194" s="140"/>
      <c r="J194" s="140"/>
      <c r="K194" s="140"/>
      <c r="L194" s="140"/>
      <c r="M194" s="141"/>
      <c r="N194" s="31"/>
      <c r="O194" s="31"/>
    </row>
    <row r="195" spans="2:15" ht="15" customHeight="1" x14ac:dyDescent="0.25">
      <c r="B195" s="32"/>
      <c r="C195" s="33" t="s">
        <v>182</v>
      </c>
      <c r="D195" s="83">
        <v>6</v>
      </c>
      <c r="E195" s="83" t="s">
        <v>76</v>
      </c>
      <c r="F195" s="83">
        <v>10</v>
      </c>
      <c r="G195" s="83" t="s">
        <v>77</v>
      </c>
      <c r="H195" s="83">
        <v>55</v>
      </c>
      <c r="I195" s="83" t="s">
        <v>78</v>
      </c>
      <c r="J195" s="149" t="s">
        <v>88</v>
      </c>
      <c r="K195" s="131">
        <v>150000</v>
      </c>
      <c r="L195" s="131">
        <v>0</v>
      </c>
      <c r="M195" s="132">
        <f>SUM(D195*F195*H195*K195+L195)*D196</f>
        <v>495000000</v>
      </c>
      <c r="N195" s="34"/>
      <c r="O195" s="34"/>
    </row>
    <row r="196" spans="2:15" ht="30" x14ac:dyDescent="0.25">
      <c r="B196" s="32"/>
      <c r="C196" s="35" t="s">
        <v>122</v>
      </c>
      <c r="D196" s="133">
        <v>1</v>
      </c>
      <c r="E196" s="134"/>
      <c r="F196" s="134"/>
      <c r="G196" s="134"/>
      <c r="H196" s="134"/>
      <c r="I196" s="135"/>
      <c r="J196" s="150"/>
      <c r="K196" s="131"/>
      <c r="L196" s="131"/>
      <c r="M196" s="132"/>
      <c r="N196" s="34"/>
      <c r="O196" s="34"/>
    </row>
    <row r="197" spans="2:15" s="9" customFormat="1" x14ac:dyDescent="0.25">
      <c r="B197" s="214" t="s">
        <v>92</v>
      </c>
      <c r="C197" s="214"/>
      <c r="D197" s="214"/>
      <c r="E197" s="214"/>
      <c r="F197" s="214"/>
      <c r="G197" s="214"/>
      <c r="H197" s="214"/>
      <c r="I197" s="214"/>
      <c r="J197" s="214"/>
      <c r="K197" s="214"/>
      <c r="L197" s="214"/>
      <c r="M197" s="30">
        <f>M32</f>
        <v>3683195230</v>
      </c>
      <c r="N197" s="31"/>
      <c r="O197" s="31"/>
    </row>
    <row r="198" spans="2:15" x14ac:dyDescent="0.25">
      <c r="B198" s="61"/>
      <c r="C198" s="62"/>
      <c r="D198" s="63"/>
      <c r="E198" s="63"/>
      <c r="F198" s="63"/>
      <c r="G198" s="63"/>
      <c r="H198" s="63"/>
      <c r="I198" s="64"/>
      <c r="J198" s="205" t="s">
        <v>93</v>
      </c>
      <c r="K198" s="206"/>
      <c r="L198" s="206"/>
      <c r="M198" s="207"/>
      <c r="N198" s="34"/>
      <c r="O198" s="34"/>
    </row>
    <row r="199" spans="2:15" x14ac:dyDescent="0.25">
      <c r="B199" s="65"/>
      <c r="C199" s="66"/>
      <c r="D199" s="67"/>
      <c r="E199" s="67"/>
      <c r="F199" s="67"/>
      <c r="G199" s="67"/>
      <c r="H199" s="67"/>
      <c r="I199" s="68"/>
      <c r="J199" s="211" t="s">
        <v>94</v>
      </c>
      <c r="K199" s="212"/>
      <c r="L199" s="212"/>
      <c r="M199" s="213"/>
      <c r="N199" s="34"/>
      <c r="O199" s="34"/>
    </row>
    <row r="200" spans="2:15" x14ac:dyDescent="0.25">
      <c r="B200" s="65"/>
      <c r="C200" s="66"/>
      <c r="D200" s="67"/>
      <c r="E200" s="67"/>
      <c r="F200" s="67"/>
      <c r="G200" s="67"/>
      <c r="H200" s="67"/>
      <c r="I200" s="68"/>
      <c r="J200" s="69"/>
      <c r="K200" s="40"/>
      <c r="L200" s="67"/>
      <c r="M200" s="71"/>
    </row>
    <row r="201" spans="2:15" x14ac:dyDescent="0.25">
      <c r="B201" s="65"/>
      <c r="C201" s="66"/>
      <c r="D201" s="67"/>
      <c r="E201" s="67"/>
      <c r="F201" s="67"/>
      <c r="G201" s="67"/>
      <c r="H201" s="67"/>
      <c r="I201" s="68"/>
      <c r="J201" s="69"/>
      <c r="K201" s="40"/>
      <c r="L201" s="67"/>
      <c r="M201" s="71"/>
    </row>
    <row r="202" spans="2:15" x14ac:dyDescent="0.25">
      <c r="B202" s="65"/>
      <c r="C202" s="66"/>
      <c r="D202" s="67"/>
      <c r="E202" s="67"/>
      <c r="F202" s="67"/>
      <c r="G202" s="67"/>
      <c r="H202" s="67"/>
      <c r="I202" s="68"/>
      <c r="J202" s="69"/>
      <c r="K202" s="40"/>
      <c r="L202" s="67"/>
      <c r="M202" s="71"/>
    </row>
    <row r="203" spans="2:15" x14ac:dyDescent="0.25">
      <c r="B203" s="65"/>
      <c r="C203" s="66"/>
      <c r="D203" s="67"/>
      <c r="E203" s="67"/>
      <c r="F203" s="67"/>
      <c r="G203" s="67"/>
      <c r="H203" s="67"/>
      <c r="I203" s="68"/>
      <c r="J203" s="69"/>
      <c r="K203" s="40"/>
      <c r="L203" s="67"/>
      <c r="M203" s="71"/>
    </row>
    <row r="204" spans="2:15" x14ac:dyDescent="0.25">
      <c r="B204" s="65"/>
      <c r="C204" s="66"/>
      <c r="D204" s="67"/>
      <c r="E204" s="67"/>
      <c r="F204" s="67"/>
      <c r="G204" s="67"/>
      <c r="H204" s="67"/>
      <c r="I204" s="68"/>
      <c r="J204" s="211" t="s">
        <v>178</v>
      </c>
      <c r="K204" s="212"/>
      <c r="L204" s="212"/>
      <c r="M204" s="213"/>
    </row>
    <row r="205" spans="2:15" x14ac:dyDescent="0.25">
      <c r="B205" s="72"/>
      <c r="C205" s="73"/>
      <c r="D205" s="74"/>
      <c r="E205" s="74"/>
      <c r="F205" s="74"/>
      <c r="G205" s="74"/>
      <c r="H205" s="74"/>
      <c r="I205" s="75"/>
      <c r="J205" s="208" t="s">
        <v>179</v>
      </c>
      <c r="K205" s="209"/>
      <c r="L205" s="209"/>
      <c r="M205" s="210"/>
    </row>
    <row r="206" spans="2:15" x14ac:dyDescent="0.25">
      <c r="M206" s="94"/>
    </row>
    <row r="207" spans="2:15" x14ac:dyDescent="0.25">
      <c r="M207" s="94"/>
    </row>
    <row r="208" spans="2:15" x14ac:dyDescent="0.25">
      <c r="B208" t="s">
        <v>173</v>
      </c>
      <c r="M208" s="94"/>
    </row>
    <row r="209" spans="2:13" x14ac:dyDescent="0.25">
      <c r="B209" s="36"/>
      <c r="C209" t="s">
        <v>174</v>
      </c>
      <c r="M209" s="94"/>
    </row>
    <row r="210" spans="2:13" x14ac:dyDescent="0.25">
      <c r="B210" s="37"/>
      <c r="C210" t="s">
        <v>175</v>
      </c>
      <c r="M210" s="94"/>
    </row>
    <row r="211" spans="2:13" x14ac:dyDescent="0.25">
      <c r="M211" s="94"/>
    </row>
    <row r="212" spans="2:13" x14ac:dyDescent="0.25">
      <c r="M212" s="94"/>
    </row>
    <row r="213" spans="2:13" x14ac:dyDescent="0.25">
      <c r="M213" s="94"/>
    </row>
    <row r="214" spans="2:13" x14ac:dyDescent="0.25">
      <c r="M214" s="94"/>
    </row>
    <row r="215" spans="2:13" x14ac:dyDescent="0.25">
      <c r="M215" s="94"/>
    </row>
    <row r="216" spans="2:13" x14ac:dyDescent="0.25">
      <c r="M216" s="94"/>
    </row>
    <row r="217" spans="2:13" x14ac:dyDescent="0.25">
      <c r="M217" s="94"/>
    </row>
    <row r="218" spans="2:13" x14ac:dyDescent="0.25">
      <c r="D218"/>
      <c r="E218"/>
      <c r="F218"/>
      <c r="G218"/>
      <c r="H218"/>
      <c r="I218"/>
      <c r="J218"/>
      <c r="K218"/>
      <c r="M218" s="94"/>
    </row>
    <row r="219" spans="2:13" x14ac:dyDescent="0.25">
      <c r="D219"/>
      <c r="E219"/>
      <c r="F219"/>
      <c r="G219"/>
      <c r="H219"/>
      <c r="I219"/>
      <c r="J219"/>
      <c r="K219"/>
      <c r="M219" s="94"/>
    </row>
    <row r="220" spans="2:13" x14ac:dyDescent="0.25">
      <c r="D220"/>
      <c r="E220"/>
      <c r="F220"/>
      <c r="G220"/>
      <c r="H220"/>
      <c r="I220"/>
      <c r="J220"/>
      <c r="K220"/>
      <c r="M220" s="94"/>
    </row>
    <row r="221" spans="2:13" x14ac:dyDescent="0.25">
      <c r="D221"/>
      <c r="E221"/>
      <c r="F221"/>
      <c r="G221"/>
      <c r="H221"/>
      <c r="I221"/>
      <c r="J221"/>
      <c r="K221"/>
      <c r="M221" s="94"/>
    </row>
    <row r="222" spans="2:13" x14ac:dyDescent="0.25">
      <c r="D222"/>
      <c r="E222"/>
      <c r="F222"/>
      <c r="G222"/>
      <c r="H222"/>
      <c r="I222"/>
      <c r="J222"/>
      <c r="K222"/>
      <c r="M222" s="94"/>
    </row>
    <row r="223" spans="2:13" x14ac:dyDescent="0.25">
      <c r="D223"/>
      <c r="E223"/>
      <c r="F223"/>
      <c r="G223"/>
      <c r="H223"/>
      <c r="I223"/>
      <c r="J223"/>
      <c r="K223"/>
      <c r="M223" s="94"/>
    </row>
    <row r="224" spans="2:13" x14ac:dyDescent="0.25">
      <c r="D224"/>
      <c r="E224"/>
      <c r="F224"/>
      <c r="G224"/>
      <c r="H224"/>
      <c r="I224"/>
      <c r="J224"/>
      <c r="K224"/>
      <c r="M224" s="94"/>
    </row>
    <row r="225" spans="4:13" x14ac:dyDescent="0.25">
      <c r="D225"/>
      <c r="E225"/>
      <c r="F225"/>
      <c r="G225"/>
      <c r="H225"/>
      <c r="I225"/>
      <c r="J225"/>
      <c r="K225"/>
      <c r="M225" s="94"/>
    </row>
    <row r="226" spans="4:13" x14ac:dyDescent="0.25">
      <c r="D226"/>
      <c r="E226"/>
      <c r="F226"/>
      <c r="G226"/>
      <c r="H226"/>
      <c r="I226"/>
      <c r="J226"/>
      <c r="K226"/>
      <c r="M226" s="94"/>
    </row>
    <row r="227" spans="4:13" x14ac:dyDescent="0.25">
      <c r="D227"/>
      <c r="E227"/>
      <c r="F227"/>
      <c r="G227"/>
      <c r="H227"/>
      <c r="I227"/>
      <c r="J227"/>
      <c r="K227"/>
      <c r="M227" s="94"/>
    </row>
    <row r="228" spans="4:13" x14ac:dyDescent="0.25">
      <c r="D228"/>
      <c r="E228"/>
      <c r="F228"/>
      <c r="G228"/>
      <c r="H228"/>
      <c r="I228"/>
      <c r="J228"/>
      <c r="K228"/>
      <c r="M228" s="94"/>
    </row>
    <row r="229" spans="4:13" x14ac:dyDescent="0.25">
      <c r="D229"/>
      <c r="E229"/>
      <c r="F229"/>
      <c r="G229"/>
      <c r="H229"/>
      <c r="I229"/>
      <c r="J229"/>
      <c r="K229"/>
      <c r="M229" s="94"/>
    </row>
    <row r="230" spans="4:13" x14ac:dyDescent="0.25">
      <c r="D230"/>
      <c r="E230"/>
      <c r="F230"/>
      <c r="G230"/>
      <c r="H230"/>
      <c r="I230"/>
      <c r="J230"/>
      <c r="K230"/>
      <c r="M230" s="94"/>
    </row>
    <row r="231" spans="4:13" x14ac:dyDescent="0.25">
      <c r="D231"/>
      <c r="E231"/>
      <c r="F231"/>
      <c r="G231"/>
      <c r="H231"/>
      <c r="I231"/>
      <c r="J231"/>
      <c r="K231"/>
      <c r="M231" s="94"/>
    </row>
    <row r="232" spans="4:13" x14ac:dyDescent="0.25">
      <c r="D232"/>
      <c r="E232"/>
      <c r="F232"/>
      <c r="G232"/>
      <c r="H232"/>
      <c r="I232"/>
      <c r="J232"/>
      <c r="K232"/>
      <c r="M232" s="94"/>
    </row>
    <row r="233" spans="4:13" x14ac:dyDescent="0.25">
      <c r="D233"/>
      <c r="E233"/>
      <c r="F233"/>
      <c r="G233"/>
      <c r="H233"/>
      <c r="I233"/>
      <c r="J233"/>
      <c r="K233"/>
      <c r="M233" s="94"/>
    </row>
    <row r="234" spans="4:13" x14ac:dyDescent="0.25">
      <c r="D234"/>
      <c r="E234"/>
      <c r="F234"/>
      <c r="G234"/>
      <c r="H234"/>
      <c r="I234"/>
      <c r="J234"/>
      <c r="K234"/>
      <c r="M234" s="94"/>
    </row>
    <row r="235" spans="4:13" x14ac:dyDescent="0.25">
      <c r="D235"/>
      <c r="E235"/>
      <c r="F235"/>
      <c r="G235"/>
      <c r="H235"/>
      <c r="I235"/>
      <c r="J235"/>
      <c r="K235"/>
      <c r="M235" s="94"/>
    </row>
    <row r="236" spans="4:13" x14ac:dyDescent="0.25">
      <c r="D236"/>
      <c r="E236"/>
      <c r="F236"/>
      <c r="G236"/>
      <c r="H236"/>
      <c r="I236"/>
      <c r="J236"/>
      <c r="K236"/>
      <c r="M236" s="94"/>
    </row>
    <row r="237" spans="4:13" x14ac:dyDescent="0.25">
      <c r="D237"/>
      <c r="E237"/>
      <c r="F237"/>
      <c r="G237"/>
      <c r="H237"/>
      <c r="I237"/>
      <c r="J237"/>
      <c r="K237"/>
      <c r="M237" s="94"/>
    </row>
    <row r="238" spans="4:13" x14ac:dyDescent="0.25">
      <c r="D238"/>
      <c r="E238"/>
      <c r="F238"/>
      <c r="G238"/>
      <c r="H238"/>
      <c r="I238"/>
      <c r="J238"/>
      <c r="K238"/>
      <c r="M238" s="94"/>
    </row>
    <row r="239" spans="4:13" x14ac:dyDescent="0.25">
      <c r="D239"/>
      <c r="E239"/>
      <c r="F239"/>
      <c r="G239"/>
      <c r="H239"/>
      <c r="I239"/>
      <c r="J239"/>
      <c r="K239"/>
      <c r="M239" s="94"/>
    </row>
    <row r="240" spans="4:13" x14ac:dyDescent="0.25">
      <c r="D240"/>
      <c r="E240"/>
      <c r="F240"/>
      <c r="G240"/>
      <c r="H240"/>
      <c r="I240"/>
      <c r="J240"/>
      <c r="K240"/>
      <c r="M240" s="94"/>
    </row>
    <row r="241" spans="4:13" x14ac:dyDescent="0.25">
      <c r="D241"/>
      <c r="E241"/>
      <c r="F241"/>
      <c r="G241"/>
      <c r="H241"/>
      <c r="I241"/>
      <c r="J241"/>
      <c r="K241"/>
      <c r="M241" s="94"/>
    </row>
    <row r="242" spans="4:13" x14ac:dyDescent="0.25">
      <c r="D242"/>
      <c r="E242"/>
      <c r="F242"/>
      <c r="G242"/>
      <c r="H242"/>
      <c r="I242"/>
      <c r="J242"/>
      <c r="K242"/>
      <c r="M242" s="94"/>
    </row>
    <row r="243" spans="4:13" x14ac:dyDescent="0.25">
      <c r="D243"/>
      <c r="E243"/>
      <c r="F243"/>
      <c r="G243"/>
      <c r="H243"/>
      <c r="I243"/>
      <c r="J243"/>
      <c r="K243"/>
      <c r="M243" s="94"/>
    </row>
    <row r="244" spans="4:13" x14ac:dyDescent="0.25">
      <c r="D244"/>
      <c r="E244"/>
      <c r="F244"/>
      <c r="G244"/>
      <c r="H244"/>
      <c r="I244"/>
      <c r="J244"/>
      <c r="K244"/>
      <c r="M244" s="94"/>
    </row>
    <row r="245" spans="4:13" x14ac:dyDescent="0.25">
      <c r="D245"/>
      <c r="E245"/>
      <c r="F245"/>
      <c r="G245"/>
      <c r="H245"/>
      <c r="I245"/>
      <c r="J245"/>
      <c r="K245"/>
      <c r="M245" s="94"/>
    </row>
    <row r="246" spans="4:13" x14ac:dyDescent="0.25">
      <c r="D246"/>
      <c r="E246"/>
      <c r="F246"/>
      <c r="G246"/>
      <c r="H246"/>
      <c r="I246"/>
      <c r="J246"/>
      <c r="K246"/>
      <c r="M246" s="94"/>
    </row>
    <row r="247" spans="4:13" x14ac:dyDescent="0.25">
      <c r="D247"/>
      <c r="E247"/>
      <c r="F247"/>
      <c r="G247"/>
      <c r="H247"/>
      <c r="I247"/>
      <c r="J247"/>
      <c r="K247"/>
      <c r="M247" s="94"/>
    </row>
    <row r="248" spans="4:13" x14ac:dyDescent="0.25">
      <c r="D248"/>
      <c r="E248"/>
      <c r="F248"/>
      <c r="G248"/>
      <c r="H248"/>
      <c r="I248"/>
      <c r="J248"/>
      <c r="K248"/>
      <c r="M248" s="94"/>
    </row>
    <row r="249" spans="4:13" x14ac:dyDescent="0.25">
      <c r="D249"/>
      <c r="E249"/>
      <c r="F249"/>
      <c r="G249"/>
      <c r="H249"/>
      <c r="I249"/>
      <c r="J249"/>
      <c r="K249"/>
      <c r="M249" s="94"/>
    </row>
    <row r="250" spans="4:13" x14ac:dyDescent="0.25">
      <c r="D250"/>
      <c r="E250"/>
      <c r="F250"/>
      <c r="G250"/>
      <c r="H250"/>
      <c r="I250"/>
      <c r="J250"/>
      <c r="K250"/>
      <c r="M250" s="94"/>
    </row>
    <row r="251" spans="4:13" x14ac:dyDescent="0.25">
      <c r="D251"/>
      <c r="E251"/>
      <c r="F251"/>
      <c r="G251"/>
      <c r="H251"/>
      <c r="I251"/>
      <c r="J251"/>
      <c r="K251"/>
      <c r="M251" s="94"/>
    </row>
    <row r="252" spans="4:13" x14ac:dyDescent="0.25">
      <c r="D252"/>
      <c r="E252"/>
      <c r="F252"/>
      <c r="G252"/>
      <c r="H252"/>
      <c r="I252"/>
      <c r="J252"/>
      <c r="K252"/>
      <c r="M252" s="94"/>
    </row>
    <row r="253" spans="4:13" x14ac:dyDescent="0.25">
      <c r="D253"/>
      <c r="E253"/>
      <c r="F253"/>
      <c r="G253"/>
      <c r="H253"/>
      <c r="I253"/>
      <c r="J253"/>
      <c r="K253"/>
      <c r="M253" s="94"/>
    </row>
    <row r="254" spans="4:13" x14ac:dyDescent="0.25">
      <c r="D254"/>
      <c r="E254"/>
      <c r="F254"/>
      <c r="G254"/>
      <c r="H254"/>
      <c r="I254"/>
      <c r="J254"/>
      <c r="K254"/>
      <c r="M254" s="94"/>
    </row>
    <row r="255" spans="4:13" x14ac:dyDescent="0.25">
      <c r="D255"/>
      <c r="E255"/>
      <c r="F255"/>
      <c r="G255"/>
      <c r="H255"/>
      <c r="I255"/>
      <c r="J255"/>
      <c r="K255"/>
      <c r="M255" s="94"/>
    </row>
    <row r="256" spans="4:13" x14ac:dyDescent="0.25">
      <c r="D256"/>
      <c r="E256"/>
      <c r="F256"/>
      <c r="G256"/>
      <c r="H256"/>
      <c r="I256"/>
      <c r="J256"/>
      <c r="K256"/>
      <c r="M256" s="94"/>
    </row>
    <row r="257" spans="4:13" x14ac:dyDescent="0.25">
      <c r="D257"/>
      <c r="E257"/>
      <c r="F257"/>
      <c r="G257"/>
      <c r="H257"/>
      <c r="I257"/>
      <c r="J257"/>
      <c r="K257"/>
      <c r="M257" s="94"/>
    </row>
    <row r="258" spans="4:13" x14ac:dyDescent="0.25">
      <c r="D258"/>
      <c r="E258"/>
      <c r="F258"/>
      <c r="G258"/>
      <c r="H258"/>
      <c r="I258"/>
      <c r="J258"/>
      <c r="K258"/>
      <c r="M258" s="94"/>
    </row>
    <row r="259" spans="4:13" x14ac:dyDescent="0.25">
      <c r="D259"/>
      <c r="E259"/>
      <c r="F259"/>
      <c r="G259"/>
      <c r="H259"/>
      <c r="I259"/>
      <c r="J259"/>
      <c r="K259"/>
      <c r="M259" s="94"/>
    </row>
    <row r="260" spans="4:13" x14ac:dyDescent="0.25">
      <c r="D260"/>
      <c r="E260"/>
      <c r="F260"/>
      <c r="G260"/>
      <c r="H260"/>
      <c r="I260"/>
      <c r="J260"/>
      <c r="K260"/>
      <c r="M260" s="94"/>
    </row>
    <row r="261" spans="4:13" x14ac:dyDescent="0.25">
      <c r="D261"/>
      <c r="E261"/>
      <c r="F261"/>
      <c r="G261"/>
      <c r="H261"/>
      <c r="I261"/>
      <c r="J261"/>
      <c r="K261"/>
      <c r="M261" s="94"/>
    </row>
    <row r="262" spans="4:13" x14ac:dyDescent="0.25">
      <c r="D262"/>
      <c r="E262"/>
      <c r="F262"/>
      <c r="G262"/>
      <c r="H262"/>
      <c r="I262"/>
      <c r="J262"/>
      <c r="K262"/>
      <c r="M262" s="94"/>
    </row>
    <row r="263" spans="4:13" x14ac:dyDescent="0.25">
      <c r="D263"/>
      <c r="E263"/>
      <c r="F263"/>
      <c r="G263"/>
      <c r="H263"/>
      <c r="I263"/>
      <c r="J263"/>
      <c r="K263"/>
      <c r="M263" s="94"/>
    </row>
    <row r="264" spans="4:13" x14ac:dyDescent="0.25">
      <c r="D264"/>
      <c r="E264"/>
      <c r="F264"/>
      <c r="G264"/>
      <c r="H264"/>
      <c r="I264"/>
      <c r="J264"/>
      <c r="K264"/>
      <c r="M264" s="94"/>
    </row>
    <row r="265" spans="4:13" x14ac:dyDescent="0.25">
      <c r="D265"/>
      <c r="E265"/>
      <c r="F265"/>
      <c r="G265"/>
      <c r="H265"/>
      <c r="I265"/>
      <c r="J265"/>
      <c r="K265"/>
      <c r="M265" s="94"/>
    </row>
    <row r="266" spans="4:13" x14ac:dyDescent="0.25">
      <c r="D266"/>
      <c r="E266"/>
      <c r="F266"/>
      <c r="G266"/>
      <c r="H266"/>
      <c r="I266"/>
      <c r="J266"/>
      <c r="K266"/>
      <c r="M266" s="94"/>
    </row>
    <row r="267" spans="4:13" x14ac:dyDescent="0.25">
      <c r="D267"/>
      <c r="E267"/>
      <c r="F267"/>
      <c r="G267"/>
      <c r="H267"/>
      <c r="I267"/>
      <c r="J267"/>
      <c r="K267"/>
      <c r="M267" s="94"/>
    </row>
    <row r="268" spans="4:13" x14ac:dyDescent="0.25">
      <c r="D268"/>
      <c r="E268"/>
      <c r="F268"/>
      <c r="G268"/>
      <c r="H268"/>
      <c r="I268"/>
      <c r="J268"/>
      <c r="K268"/>
      <c r="M268" s="94"/>
    </row>
    <row r="269" spans="4:13" x14ac:dyDescent="0.25">
      <c r="D269"/>
      <c r="E269"/>
      <c r="F269"/>
      <c r="G269"/>
      <c r="H269"/>
      <c r="I269"/>
      <c r="J269"/>
      <c r="K269"/>
      <c r="M269" s="94"/>
    </row>
    <row r="270" spans="4:13" x14ac:dyDescent="0.25">
      <c r="D270"/>
      <c r="E270"/>
      <c r="F270"/>
      <c r="G270"/>
      <c r="H270"/>
      <c r="I270"/>
      <c r="J270"/>
      <c r="K270"/>
      <c r="M270" s="94"/>
    </row>
    <row r="271" spans="4:13" x14ac:dyDescent="0.25">
      <c r="D271"/>
      <c r="E271"/>
      <c r="F271"/>
      <c r="G271"/>
      <c r="H271"/>
      <c r="I271"/>
      <c r="J271"/>
      <c r="K271"/>
      <c r="M271" s="94"/>
    </row>
    <row r="272" spans="4:13" x14ac:dyDescent="0.25">
      <c r="D272"/>
      <c r="E272"/>
      <c r="F272"/>
      <c r="G272"/>
      <c r="H272"/>
      <c r="I272"/>
      <c r="J272"/>
      <c r="K272"/>
      <c r="M272" s="94"/>
    </row>
    <row r="273" spans="4:13" x14ac:dyDescent="0.25">
      <c r="D273"/>
      <c r="E273"/>
      <c r="F273"/>
      <c r="G273"/>
      <c r="H273"/>
      <c r="I273"/>
      <c r="J273"/>
      <c r="K273"/>
      <c r="M273" s="94"/>
    </row>
    <row r="274" spans="4:13" x14ac:dyDescent="0.25">
      <c r="D274"/>
      <c r="E274"/>
      <c r="F274"/>
      <c r="G274"/>
      <c r="H274"/>
      <c r="I274"/>
      <c r="J274"/>
      <c r="K274"/>
      <c r="M274" s="94"/>
    </row>
    <row r="275" spans="4:13" x14ac:dyDescent="0.25">
      <c r="D275"/>
      <c r="E275"/>
      <c r="F275"/>
      <c r="G275"/>
      <c r="H275"/>
      <c r="I275"/>
      <c r="J275"/>
      <c r="K275"/>
      <c r="M275" s="94"/>
    </row>
    <row r="276" spans="4:13" x14ac:dyDescent="0.25">
      <c r="D276"/>
      <c r="E276"/>
      <c r="F276"/>
      <c r="G276"/>
      <c r="H276"/>
      <c r="I276"/>
      <c r="J276"/>
      <c r="K276"/>
      <c r="M276" s="94"/>
    </row>
    <row r="277" spans="4:13" x14ac:dyDescent="0.25">
      <c r="D277"/>
      <c r="E277"/>
      <c r="F277"/>
      <c r="G277"/>
      <c r="H277"/>
      <c r="I277"/>
      <c r="J277"/>
      <c r="K277"/>
      <c r="M277" s="94"/>
    </row>
    <row r="278" spans="4:13" x14ac:dyDescent="0.25">
      <c r="D278"/>
      <c r="E278"/>
      <c r="F278"/>
      <c r="G278"/>
      <c r="H278"/>
      <c r="I278"/>
      <c r="J278"/>
      <c r="K278"/>
      <c r="M278" s="94"/>
    </row>
    <row r="279" spans="4:13" x14ac:dyDescent="0.25">
      <c r="D279"/>
      <c r="E279"/>
      <c r="F279"/>
      <c r="G279"/>
      <c r="H279"/>
      <c r="I279"/>
      <c r="J279"/>
      <c r="K279"/>
      <c r="M279" s="94"/>
    </row>
    <row r="280" spans="4:13" x14ac:dyDescent="0.25">
      <c r="D280"/>
      <c r="E280"/>
      <c r="F280"/>
      <c r="G280"/>
      <c r="H280"/>
      <c r="I280"/>
      <c r="J280"/>
      <c r="K280"/>
      <c r="M280" s="94"/>
    </row>
    <row r="281" spans="4:13" x14ac:dyDescent="0.25">
      <c r="D281"/>
      <c r="E281"/>
      <c r="F281"/>
      <c r="G281"/>
      <c r="H281"/>
      <c r="I281"/>
      <c r="J281"/>
      <c r="K281"/>
      <c r="M281" s="94"/>
    </row>
    <row r="282" spans="4:13" x14ac:dyDescent="0.25">
      <c r="D282"/>
      <c r="E282"/>
      <c r="F282"/>
      <c r="G282"/>
      <c r="H282"/>
      <c r="I282"/>
      <c r="J282"/>
      <c r="K282"/>
      <c r="M282" s="94"/>
    </row>
    <row r="283" spans="4:13" x14ac:dyDescent="0.25">
      <c r="D283"/>
      <c r="E283"/>
      <c r="F283"/>
      <c r="G283"/>
      <c r="H283"/>
      <c r="I283"/>
      <c r="J283"/>
      <c r="K283"/>
      <c r="M283" s="94"/>
    </row>
    <row r="284" spans="4:13" x14ac:dyDescent="0.25">
      <c r="D284"/>
      <c r="E284"/>
      <c r="F284"/>
      <c r="G284"/>
      <c r="H284"/>
      <c r="I284"/>
      <c r="J284"/>
      <c r="K284"/>
      <c r="M284" s="94"/>
    </row>
    <row r="285" spans="4:13" x14ac:dyDescent="0.25">
      <c r="D285"/>
      <c r="E285"/>
      <c r="F285"/>
      <c r="G285"/>
      <c r="H285"/>
      <c r="I285"/>
      <c r="J285"/>
      <c r="K285"/>
      <c r="M285" s="94"/>
    </row>
    <row r="286" spans="4:13" x14ac:dyDescent="0.25">
      <c r="D286"/>
      <c r="E286"/>
      <c r="F286"/>
      <c r="G286"/>
      <c r="H286"/>
      <c r="I286"/>
      <c r="J286"/>
      <c r="K286"/>
      <c r="M286" s="94"/>
    </row>
    <row r="287" spans="4:13" x14ac:dyDescent="0.25">
      <c r="D287"/>
      <c r="E287"/>
      <c r="F287"/>
      <c r="G287"/>
      <c r="H287"/>
      <c r="I287"/>
      <c r="J287"/>
      <c r="K287"/>
      <c r="M287" s="94"/>
    </row>
    <row r="288" spans="4:13" x14ac:dyDescent="0.25">
      <c r="D288"/>
      <c r="E288"/>
      <c r="F288"/>
      <c r="G288"/>
      <c r="H288"/>
      <c r="I288"/>
      <c r="J288"/>
      <c r="K288"/>
      <c r="M288" s="94"/>
    </row>
    <row r="289" spans="4:13" x14ac:dyDescent="0.25">
      <c r="D289"/>
      <c r="E289"/>
      <c r="F289"/>
      <c r="G289"/>
      <c r="H289"/>
      <c r="I289"/>
      <c r="J289"/>
      <c r="K289"/>
      <c r="M289" s="94"/>
    </row>
    <row r="290" spans="4:13" x14ac:dyDescent="0.25">
      <c r="D290"/>
      <c r="E290"/>
      <c r="F290"/>
      <c r="G290"/>
      <c r="H290"/>
      <c r="I290"/>
      <c r="J290"/>
      <c r="K290"/>
      <c r="M290" s="94"/>
    </row>
    <row r="291" spans="4:13" x14ac:dyDescent="0.25">
      <c r="D291"/>
      <c r="E291"/>
      <c r="F291"/>
      <c r="G291"/>
      <c r="H291"/>
      <c r="I291"/>
      <c r="J291"/>
      <c r="K291"/>
      <c r="M291" s="94"/>
    </row>
    <row r="292" spans="4:13" x14ac:dyDescent="0.25">
      <c r="D292"/>
      <c r="E292"/>
      <c r="F292"/>
      <c r="G292"/>
      <c r="H292"/>
      <c r="I292"/>
      <c r="J292"/>
      <c r="K292"/>
      <c r="M292" s="94"/>
    </row>
    <row r="293" spans="4:13" x14ac:dyDescent="0.25">
      <c r="D293"/>
      <c r="E293"/>
      <c r="F293"/>
      <c r="G293"/>
      <c r="H293"/>
      <c r="I293"/>
      <c r="J293"/>
      <c r="K293"/>
      <c r="M293" s="94"/>
    </row>
    <row r="294" spans="4:13" x14ac:dyDescent="0.25">
      <c r="D294"/>
      <c r="E294"/>
      <c r="F294"/>
      <c r="G294"/>
      <c r="H294"/>
      <c r="I294"/>
      <c r="J294"/>
      <c r="K294"/>
      <c r="M294" s="94"/>
    </row>
    <row r="295" spans="4:13" x14ac:dyDescent="0.25">
      <c r="D295"/>
      <c r="E295"/>
      <c r="F295"/>
      <c r="G295"/>
      <c r="H295"/>
      <c r="I295"/>
      <c r="J295"/>
      <c r="K295"/>
      <c r="M295" s="94"/>
    </row>
    <row r="296" spans="4:13" x14ac:dyDescent="0.25">
      <c r="D296"/>
      <c r="E296"/>
      <c r="F296"/>
      <c r="G296"/>
      <c r="H296"/>
      <c r="I296"/>
      <c r="J296"/>
      <c r="K296"/>
      <c r="M296" s="94"/>
    </row>
    <row r="297" spans="4:13" x14ac:dyDescent="0.25">
      <c r="D297"/>
      <c r="E297"/>
      <c r="F297"/>
      <c r="G297"/>
      <c r="H297"/>
      <c r="I297"/>
      <c r="J297"/>
      <c r="K297"/>
      <c r="M297" s="94"/>
    </row>
    <row r="298" spans="4:13" x14ac:dyDescent="0.25">
      <c r="D298"/>
      <c r="E298"/>
      <c r="F298"/>
      <c r="G298"/>
      <c r="H298"/>
      <c r="I298"/>
      <c r="J298"/>
      <c r="K298"/>
      <c r="M298" s="94"/>
    </row>
    <row r="299" spans="4:13" x14ac:dyDescent="0.25">
      <c r="D299"/>
      <c r="E299"/>
      <c r="F299"/>
      <c r="G299"/>
      <c r="H299"/>
      <c r="I299"/>
      <c r="J299"/>
      <c r="K299"/>
      <c r="M299" s="94"/>
    </row>
    <row r="300" spans="4:13" x14ac:dyDescent="0.25">
      <c r="D300"/>
      <c r="E300"/>
      <c r="F300"/>
      <c r="G300"/>
      <c r="H300"/>
      <c r="I300"/>
      <c r="J300"/>
      <c r="K300"/>
      <c r="M300" s="94"/>
    </row>
    <row r="301" spans="4:13" x14ac:dyDescent="0.25">
      <c r="D301"/>
      <c r="E301"/>
      <c r="F301"/>
      <c r="G301"/>
      <c r="H301"/>
      <c r="I301"/>
      <c r="J301"/>
      <c r="K301"/>
      <c r="M301" s="94"/>
    </row>
    <row r="302" spans="4:13" x14ac:dyDescent="0.25">
      <c r="D302"/>
      <c r="E302"/>
      <c r="F302"/>
      <c r="G302"/>
      <c r="H302"/>
      <c r="I302"/>
      <c r="J302"/>
      <c r="K302"/>
      <c r="M302" s="94"/>
    </row>
    <row r="303" spans="4:13" x14ac:dyDescent="0.25">
      <c r="D303"/>
      <c r="E303"/>
      <c r="F303"/>
      <c r="G303"/>
      <c r="H303"/>
      <c r="I303"/>
      <c r="J303"/>
      <c r="K303"/>
      <c r="M303" s="94"/>
    </row>
    <row r="304" spans="4:13" x14ac:dyDescent="0.25">
      <c r="D304"/>
      <c r="E304"/>
      <c r="F304"/>
      <c r="G304"/>
      <c r="H304"/>
      <c r="I304"/>
      <c r="J304"/>
      <c r="K304"/>
      <c r="M304" s="94"/>
    </row>
    <row r="305" spans="4:13" x14ac:dyDescent="0.25">
      <c r="D305"/>
      <c r="E305"/>
      <c r="F305"/>
      <c r="G305"/>
      <c r="H305"/>
      <c r="I305"/>
      <c r="J305"/>
      <c r="K305"/>
      <c r="M305" s="94"/>
    </row>
    <row r="306" spans="4:13" x14ac:dyDescent="0.25">
      <c r="D306"/>
      <c r="E306"/>
      <c r="F306"/>
      <c r="G306"/>
      <c r="H306"/>
      <c r="I306"/>
      <c r="J306"/>
      <c r="K306"/>
      <c r="M306" s="94"/>
    </row>
    <row r="307" spans="4:13" x14ac:dyDescent="0.25">
      <c r="D307"/>
      <c r="E307"/>
      <c r="F307"/>
      <c r="G307"/>
      <c r="H307"/>
      <c r="I307"/>
      <c r="J307"/>
      <c r="K307"/>
      <c r="M307" s="94"/>
    </row>
    <row r="308" spans="4:13" x14ac:dyDescent="0.25">
      <c r="D308"/>
      <c r="E308"/>
      <c r="F308"/>
      <c r="G308"/>
      <c r="H308"/>
      <c r="I308"/>
      <c r="J308"/>
      <c r="K308"/>
      <c r="M308" s="94"/>
    </row>
    <row r="309" spans="4:13" x14ac:dyDescent="0.25">
      <c r="D309"/>
      <c r="E309"/>
      <c r="F309"/>
      <c r="G309"/>
      <c r="H309"/>
      <c r="I309"/>
      <c r="J309"/>
      <c r="K309"/>
      <c r="M309" s="94"/>
    </row>
    <row r="310" spans="4:13" x14ac:dyDescent="0.25">
      <c r="D310"/>
      <c r="E310"/>
      <c r="F310"/>
      <c r="G310"/>
      <c r="H310"/>
      <c r="I310"/>
      <c r="J310"/>
      <c r="K310"/>
      <c r="M310" s="94"/>
    </row>
    <row r="311" spans="4:13" x14ac:dyDescent="0.25">
      <c r="D311"/>
      <c r="E311"/>
      <c r="F311"/>
      <c r="G311"/>
      <c r="H311"/>
      <c r="I311"/>
      <c r="J311"/>
      <c r="K311"/>
      <c r="M311" s="94"/>
    </row>
    <row r="312" spans="4:13" x14ac:dyDescent="0.25">
      <c r="D312"/>
      <c r="E312"/>
      <c r="F312"/>
      <c r="G312"/>
      <c r="H312"/>
      <c r="I312"/>
      <c r="J312"/>
      <c r="K312"/>
      <c r="M312" s="94"/>
    </row>
    <row r="313" spans="4:13" x14ac:dyDescent="0.25">
      <c r="D313"/>
      <c r="E313"/>
      <c r="F313"/>
      <c r="G313"/>
      <c r="H313"/>
      <c r="I313"/>
      <c r="J313"/>
      <c r="K313"/>
      <c r="M313" s="94"/>
    </row>
    <row r="314" spans="4:13" x14ac:dyDescent="0.25">
      <c r="D314"/>
      <c r="E314"/>
      <c r="F314"/>
      <c r="G314"/>
      <c r="H314"/>
      <c r="I314"/>
      <c r="J314"/>
      <c r="K314"/>
      <c r="M314" s="94"/>
    </row>
    <row r="315" spans="4:13" x14ac:dyDescent="0.25">
      <c r="D315"/>
      <c r="E315"/>
      <c r="F315"/>
      <c r="G315"/>
      <c r="H315"/>
      <c r="I315"/>
      <c r="J315"/>
      <c r="K315"/>
      <c r="M315" s="94"/>
    </row>
    <row r="316" spans="4:13" x14ac:dyDescent="0.25">
      <c r="D316"/>
      <c r="E316"/>
      <c r="F316"/>
      <c r="G316"/>
      <c r="H316"/>
      <c r="I316"/>
      <c r="J316"/>
      <c r="K316"/>
      <c r="M316" s="94"/>
    </row>
    <row r="317" spans="4:13" x14ac:dyDescent="0.25">
      <c r="D317"/>
      <c r="E317"/>
      <c r="F317"/>
      <c r="G317"/>
      <c r="H317"/>
      <c r="I317"/>
      <c r="J317"/>
      <c r="K317"/>
      <c r="M317" s="94"/>
    </row>
    <row r="318" spans="4:13" x14ac:dyDescent="0.25">
      <c r="D318"/>
      <c r="E318"/>
      <c r="F318"/>
      <c r="G318"/>
      <c r="H318"/>
      <c r="I318"/>
      <c r="J318"/>
      <c r="K318"/>
      <c r="M318" s="94"/>
    </row>
    <row r="319" spans="4:13" x14ac:dyDescent="0.25">
      <c r="D319"/>
      <c r="E319"/>
      <c r="F319"/>
      <c r="G319"/>
      <c r="H319"/>
      <c r="I319"/>
      <c r="J319"/>
      <c r="K319"/>
      <c r="M319" s="94"/>
    </row>
    <row r="320" spans="4:13" x14ac:dyDescent="0.25">
      <c r="D320"/>
      <c r="E320"/>
      <c r="F320"/>
      <c r="G320"/>
      <c r="H320"/>
      <c r="I320"/>
      <c r="J320"/>
      <c r="K320"/>
      <c r="M320" s="94"/>
    </row>
    <row r="321" spans="4:13" x14ac:dyDescent="0.25">
      <c r="D321"/>
      <c r="E321"/>
      <c r="F321"/>
      <c r="G321"/>
      <c r="H321"/>
      <c r="I321"/>
      <c r="J321"/>
      <c r="K321"/>
      <c r="M321" s="94"/>
    </row>
    <row r="322" spans="4:13" x14ac:dyDescent="0.25">
      <c r="D322"/>
      <c r="E322"/>
      <c r="F322"/>
      <c r="G322"/>
      <c r="H322"/>
      <c r="I322"/>
      <c r="J322"/>
      <c r="K322"/>
      <c r="M322" s="94"/>
    </row>
    <row r="323" spans="4:13" x14ac:dyDescent="0.25">
      <c r="D323"/>
      <c r="E323"/>
      <c r="F323"/>
      <c r="G323"/>
      <c r="H323"/>
      <c r="I323"/>
      <c r="J323"/>
      <c r="K323"/>
      <c r="M323" s="94"/>
    </row>
    <row r="324" spans="4:13" x14ac:dyDescent="0.25">
      <c r="D324"/>
      <c r="E324"/>
      <c r="F324"/>
      <c r="G324"/>
      <c r="H324"/>
      <c r="I324"/>
      <c r="J324"/>
      <c r="K324"/>
      <c r="M324" s="94"/>
    </row>
    <row r="325" spans="4:13" x14ac:dyDescent="0.25">
      <c r="D325"/>
      <c r="E325"/>
      <c r="F325"/>
      <c r="G325"/>
      <c r="H325"/>
      <c r="I325"/>
      <c r="J325"/>
      <c r="K325"/>
      <c r="M325" s="94"/>
    </row>
    <row r="326" spans="4:13" x14ac:dyDescent="0.25">
      <c r="D326"/>
      <c r="E326"/>
      <c r="F326"/>
      <c r="G326"/>
      <c r="H326"/>
      <c r="I326"/>
      <c r="J326"/>
      <c r="K326"/>
      <c r="M326" s="94"/>
    </row>
    <row r="327" spans="4:13" x14ac:dyDescent="0.25">
      <c r="D327"/>
      <c r="E327"/>
      <c r="F327"/>
      <c r="G327"/>
      <c r="H327"/>
      <c r="I327"/>
      <c r="J327"/>
      <c r="K327"/>
      <c r="M327" s="94"/>
    </row>
    <row r="328" spans="4:13" x14ac:dyDescent="0.25">
      <c r="D328"/>
      <c r="E328"/>
      <c r="F328"/>
      <c r="G328"/>
      <c r="H328"/>
      <c r="I328"/>
      <c r="J328"/>
      <c r="K328"/>
      <c r="M328" s="94"/>
    </row>
    <row r="329" spans="4:13" x14ac:dyDescent="0.25">
      <c r="D329"/>
      <c r="E329"/>
      <c r="F329"/>
      <c r="G329"/>
      <c r="H329"/>
      <c r="I329"/>
      <c r="J329"/>
      <c r="K329"/>
      <c r="M329" s="94"/>
    </row>
    <row r="330" spans="4:13" x14ac:dyDescent="0.25">
      <c r="D330"/>
      <c r="E330"/>
      <c r="F330"/>
      <c r="G330"/>
      <c r="H330"/>
      <c r="I330"/>
      <c r="J330"/>
      <c r="K330"/>
      <c r="M330" s="94"/>
    </row>
    <row r="331" spans="4:13" x14ac:dyDescent="0.25">
      <c r="D331"/>
      <c r="E331"/>
      <c r="F331"/>
      <c r="G331"/>
      <c r="H331"/>
      <c r="I331"/>
      <c r="J331"/>
      <c r="K331"/>
      <c r="M331" s="94"/>
    </row>
    <row r="332" spans="4:13" x14ac:dyDescent="0.25">
      <c r="D332"/>
      <c r="E332"/>
      <c r="F332"/>
      <c r="G332"/>
      <c r="H332"/>
      <c r="I332"/>
      <c r="J332"/>
      <c r="K332"/>
      <c r="M332" s="94"/>
    </row>
    <row r="333" spans="4:13" x14ac:dyDescent="0.25">
      <c r="D333"/>
      <c r="E333"/>
      <c r="F333"/>
      <c r="G333"/>
      <c r="H333"/>
      <c r="I333"/>
      <c r="J333"/>
      <c r="K333"/>
      <c r="M333" s="94"/>
    </row>
    <row r="334" spans="4:13" x14ac:dyDescent="0.25">
      <c r="D334"/>
      <c r="E334"/>
      <c r="F334"/>
      <c r="G334"/>
      <c r="H334"/>
      <c r="I334"/>
      <c r="J334"/>
      <c r="K334"/>
      <c r="M334" s="94"/>
    </row>
    <row r="335" spans="4:13" x14ac:dyDescent="0.25">
      <c r="D335"/>
      <c r="E335"/>
      <c r="F335"/>
      <c r="G335"/>
      <c r="H335"/>
      <c r="I335"/>
      <c r="J335"/>
      <c r="K335"/>
      <c r="M335" s="94"/>
    </row>
    <row r="336" spans="4:13" x14ac:dyDescent="0.25">
      <c r="D336"/>
      <c r="E336"/>
      <c r="F336"/>
      <c r="G336"/>
      <c r="H336"/>
      <c r="I336"/>
      <c r="J336"/>
      <c r="K336"/>
      <c r="M336" s="94"/>
    </row>
    <row r="337" spans="4:13" x14ac:dyDescent="0.25">
      <c r="D337"/>
      <c r="E337"/>
      <c r="F337"/>
      <c r="G337"/>
      <c r="H337"/>
      <c r="I337"/>
      <c r="J337"/>
      <c r="K337"/>
      <c r="M337" s="94"/>
    </row>
    <row r="338" spans="4:13" x14ac:dyDescent="0.25">
      <c r="D338"/>
      <c r="E338"/>
      <c r="F338"/>
      <c r="G338"/>
      <c r="H338"/>
      <c r="I338"/>
      <c r="J338"/>
      <c r="K338"/>
      <c r="M338" s="94"/>
    </row>
    <row r="339" spans="4:13" x14ac:dyDescent="0.25">
      <c r="D339"/>
      <c r="E339"/>
      <c r="F339"/>
      <c r="G339"/>
      <c r="H339"/>
      <c r="I339"/>
      <c r="J339"/>
      <c r="K339"/>
      <c r="M339" s="94"/>
    </row>
    <row r="340" spans="4:13" x14ac:dyDescent="0.25">
      <c r="D340"/>
      <c r="E340"/>
      <c r="F340"/>
      <c r="G340"/>
      <c r="H340"/>
      <c r="I340"/>
      <c r="J340"/>
      <c r="K340"/>
      <c r="M340" s="94"/>
    </row>
    <row r="341" spans="4:13" x14ac:dyDescent="0.25">
      <c r="D341"/>
      <c r="E341"/>
      <c r="F341"/>
      <c r="G341"/>
      <c r="H341"/>
      <c r="I341"/>
      <c r="J341"/>
      <c r="K341"/>
      <c r="M341" s="94"/>
    </row>
    <row r="342" spans="4:13" x14ac:dyDescent="0.25">
      <c r="D342"/>
      <c r="E342"/>
      <c r="F342"/>
      <c r="G342"/>
      <c r="H342"/>
      <c r="I342"/>
      <c r="J342"/>
      <c r="K342"/>
      <c r="M342" s="94"/>
    </row>
    <row r="343" spans="4:13" x14ac:dyDescent="0.25">
      <c r="D343"/>
      <c r="E343"/>
      <c r="F343"/>
      <c r="G343"/>
      <c r="H343"/>
      <c r="I343"/>
      <c r="J343"/>
      <c r="K343"/>
      <c r="M343" s="94"/>
    </row>
    <row r="344" spans="4:13" x14ac:dyDescent="0.25">
      <c r="D344"/>
      <c r="E344"/>
      <c r="F344"/>
      <c r="G344"/>
      <c r="H344"/>
      <c r="I344"/>
      <c r="J344"/>
      <c r="K344"/>
      <c r="M344" s="94"/>
    </row>
    <row r="345" spans="4:13" x14ac:dyDescent="0.25">
      <c r="D345"/>
      <c r="E345"/>
      <c r="F345"/>
      <c r="G345"/>
      <c r="H345"/>
      <c r="I345"/>
      <c r="J345"/>
      <c r="K345"/>
      <c r="M345" s="94"/>
    </row>
    <row r="346" spans="4:13" x14ac:dyDescent="0.25">
      <c r="D346"/>
      <c r="E346"/>
      <c r="F346"/>
      <c r="G346"/>
      <c r="H346"/>
      <c r="I346"/>
      <c r="J346"/>
      <c r="K346"/>
      <c r="M346" s="94"/>
    </row>
    <row r="347" spans="4:13" x14ac:dyDescent="0.25">
      <c r="D347"/>
      <c r="E347"/>
      <c r="F347"/>
      <c r="G347"/>
      <c r="H347"/>
      <c r="I347"/>
      <c r="J347"/>
      <c r="K347"/>
      <c r="M347" s="94"/>
    </row>
    <row r="348" spans="4:13" x14ac:dyDescent="0.25">
      <c r="D348"/>
      <c r="E348"/>
      <c r="F348"/>
      <c r="G348"/>
      <c r="H348"/>
      <c r="I348"/>
      <c r="J348"/>
      <c r="K348"/>
      <c r="M348" s="94"/>
    </row>
    <row r="349" spans="4:13" x14ac:dyDescent="0.25">
      <c r="D349"/>
      <c r="E349"/>
      <c r="F349"/>
      <c r="G349"/>
      <c r="H349"/>
      <c r="I349"/>
      <c r="J349"/>
      <c r="K349"/>
      <c r="M349" s="94"/>
    </row>
    <row r="350" spans="4:13" x14ac:dyDescent="0.25">
      <c r="D350"/>
      <c r="E350"/>
      <c r="F350"/>
      <c r="G350"/>
      <c r="H350"/>
      <c r="I350"/>
      <c r="J350"/>
      <c r="K350"/>
      <c r="M350" s="94"/>
    </row>
    <row r="351" spans="4:13" x14ac:dyDescent="0.25">
      <c r="D351"/>
      <c r="E351"/>
      <c r="F351"/>
      <c r="G351"/>
      <c r="H351"/>
      <c r="I351"/>
      <c r="J351"/>
      <c r="K351"/>
      <c r="M351" s="94"/>
    </row>
    <row r="352" spans="4:13" x14ac:dyDescent="0.25">
      <c r="D352"/>
      <c r="E352"/>
      <c r="F352"/>
      <c r="G352"/>
      <c r="H352"/>
      <c r="I352"/>
      <c r="J352"/>
      <c r="K352"/>
      <c r="M352" s="94"/>
    </row>
    <row r="353" spans="4:13" x14ac:dyDescent="0.25">
      <c r="D353"/>
      <c r="E353"/>
      <c r="F353"/>
      <c r="G353"/>
      <c r="H353"/>
      <c r="I353"/>
      <c r="J353"/>
      <c r="K353"/>
      <c r="M353" s="94"/>
    </row>
    <row r="354" spans="4:13" x14ac:dyDescent="0.25">
      <c r="D354"/>
      <c r="E354"/>
      <c r="F354"/>
      <c r="G354"/>
      <c r="H354"/>
      <c r="I354"/>
      <c r="J354"/>
      <c r="K354"/>
      <c r="M354" s="94"/>
    </row>
    <row r="355" spans="4:13" x14ac:dyDescent="0.25">
      <c r="D355"/>
      <c r="E355"/>
      <c r="F355"/>
      <c r="G355"/>
      <c r="H355"/>
      <c r="I355"/>
      <c r="J355"/>
      <c r="K355"/>
      <c r="M355" s="94"/>
    </row>
    <row r="356" spans="4:13" x14ac:dyDescent="0.25">
      <c r="D356"/>
      <c r="E356"/>
      <c r="F356"/>
      <c r="G356"/>
      <c r="H356"/>
      <c r="I356"/>
      <c r="J356"/>
      <c r="K356"/>
      <c r="M356" s="94"/>
    </row>
    <row r="357" spans="4:13" x14ac:dyDescent="0.25">
      <c r="D357"/>
      <c r="E357"/>
      <c r="F357"/>
      <c r="G357"/>
      <c r="H357"/>
      <c r="I357"/>
      <c r="J357"/>
      <c r="K357"/>
      <c r="M357" s="94"/>
    </row>
    <row r="358" spans="4:13" x14ac:dyDescent="0.25">
      <c r="D358"/>
      <c r="E358"/>
      <c r="F358"/>
      <c r="G358"/>
      <c r="H358"/>
      <c r="I358"/>
      <c r="J358"/>
      <c r="K358"/>
      <c r="M358" s="94"/>
    </row>
    <row r="359" spans="4:13" x14ac:dyDescent="0.25">
      <c r="D359"/>
      <c r="E359"/>
      <c r="F359"/>
      <c r="G359"/>
      <c r="H359"/>
      <c r="I359"/>
      <c r="J359"/>
      <c r="K359"/>
      <c r="M359" s="94"/>
    </row>
    <row r="360" spans="4:13" x14ac:dyDescent="0.25">
      <c r="D360"/>
      <c r="E360"/>
      <c r="F360"/>
      <c r="G360"/>
      <c r="H360"/>
      <c r="I360"/>
      <c r="J360"/>
      <c r="K360"/>
      <c r="M360" s="94"/>
    </row>
    <row r="361" spans="4:13" x14ac:dyDescent="0.25">
      <c r="D361"/>
      <c r="E361"/>
      <c r="F361"/>
      <c r="G361"/>
      <c r="H361"/>
      <c r="I361"/>
      <c r="J361"/>
      <c r="K361"/>
      <c r="M361" s="94"/>
    </row>
    <row r="362" spans="4:13" x14ac:dyDescent="0.25">
      <c r="D362"/>
      <c r="E362"/>
      <c r="F362"/>
      <c r="G362"/>
      <c r="H362"/>
      <c r="I362"/>
      <c r="J362"/>
      <c r="K362"/>
      <c r="M362" s="94"/>
    </row>
    <row r="363" spans="4:13" x14ac:dyDescent="0.25">
      <c r="D363"/>
      <c r="E363"/>
      <c r="F363"/>
      <c r="G363"/>
      <c r="H363"/>
      <c r="I363"/>
      <c r="J363"/>
      <c r="K363"/>
      <c r="M363" s="94"/>
    </row>
    <row r="364" spans="4:13" x14ac:dyDescent="0.25">
      <c r="D364"/>
      <c r="E364"/>
      <c r="F364"/>
      <c r="G364"/>
      <c r="H364"/>
      <c r="I364"/>
      <c r="J364"/>
      <c r="K364"/>
      <c r="M364" s="94"/>
    </row>
    <row r="365" spans="4:13" x14ac:dyDescent="0.25">
      <c r="D365"/>
      <c r="E365"/>
      <c r="F365"/>
      <c r="G365"/>
      <c r="H365"/>
      <c r="I365"/>
      <c r="J365"/>
      <c r="K365"/>
      <c r="M365" s="94"/>
    </row>
    <row r="366" spans="4:13" x14ac:dyDescent="0.25">
      <c r="D366"/>
      <c r="E366"/>
      <c r="F366"/>
      <c r="G366"/>
      <c r="H366"/>
      <c r="I366"/>
      <c r="J366"/>
      <c r="K366"/>
      <c r="M366" s="94"/>
    </row>
    <row r="367" spans="4:13" x14ac:dyDescent="0.25">
      <c r="D367"/>
      <c r="E367"/>
      <c r="F367"/>
      <c r="G367"/>
      <c r="H367"/>
      <c r="I367"/>
      <c r="J367"/>
      <c r="K367"/>
      <c r="M367" s="94"/>
    </row>
    <row r="368" spans="4:13" x14ac:dyDescent="0.25">
      <c r="D368"/>
      <c r="E368"/>
      <c r="F368"/>
      <c r="G368"/>
      <c r="H368"/>
      <c r="I368"/>
      <c r="J368"/>
      <c r="K368"/>
      <c r="M368" s="94"/>
    </row>
    <row r="369" spans="4:13" x14ac:dyDescent="0.25">
      <c r="D369"/>
      <c r="E369"/>
      <c r="F369"/>
      <c r="G369"/>
      <c r="H369"/>
      <c r="I369"/>
      <c r="J369"/>
      <c r="K369"/>
      <c r="M369" s="94"/>
    </row>
    <row r="370" spans="4:13" x14ac:dyDescent="0.25">
      <c r="D370"/>
      <c r="E370"/>
      <c r="F370"/>
      <c r="G370"/>
      <c r="H370"/>
      <c r="I370"/>
      <c r="J370"/>
      <c r="K370"/>
      <c r="M370" s="94"/>
    </row>
    <row r="371" spans="4:13" x14ac:dyDescent="0.25">
      <c r="D371"/>
      <c r="E371"/>
      <c r="F371"/>
      <c r="G371"/>
      <c r="H371"/>
      <c r="I371"/>
      <c r="J371"/>
      <c r="K371"/>
      <c r="M371" s="94"/>
    </row>
    <row r="372" spans="4:13" x14ac:dyDescent="0.25">
      <c r="D372"/>
      <c r="E372"/>
      <c r="F372"/>
      <c r="G372"/>
      <c r="H372"/>
      <c r="I372"/>
      <c r="J372"/>
      <c r="K372"/>
      <c r="M372" s="94"/>
    </row>
    <row r="373" spans="4:13" x14ac:dyDescent="0.25">
      <c r="D373"/>
      <c r="E373"/>
      <c r="F373"/>
      <c r="G373"/>
      <c r="H373"/>
      <c r="I373"/>
      <c r="J373"/>
      <c r="K373"/>
      <c r="M373" s="94"/>
    </row>
    <row r="374" spans="4:13" x14ac:dyDescent="0.25">
      <c r="D374"/>
      <c r="E374"/>
      <c r="F374"/>
      <c r="G374"/>
      <c r="H374"/>
      <c r="I374"/>
      <c r="J374"/>
      <c r="K374"/>
      <c r="M374" s="94"/>
    </row>
    <row r="375" spans="4:13" x14ac:dyDescent="0.25">
      <c r="D375"/>
      <c r="E375"/>
      <c r="F375"/>
      <c r="G375"/>
      <c r="H375"/>
      <c r="I375"/>
      <c r="J375"/>
      <c r="K375"/>
      <c r="M375" s="94"/>
    </row>
    <row r="376" spans="4:13" x14ac:dyDescent="0.25">
      <c r="D376"/>
      <c r="E376"/>
      <c r="F376"/>
      <c r="G376"/>
      <c r="H376"/>
      <c r="I376"/>
      <c r="J376"/>
      <c r="K376"/>
      <c r="M376" s="94"/>
    </row>
    <row r="377" spans="4:13" x14ac:dyDescent="0.25">
      <c r="D377"/>
      <c r="E377"/>
      <c r="F377"/>
      <c r="G377"/>
      <c r="H377"/>
      <c r="I377"/>
      <c r="J377"/>
      <c r="K377"/>
      <c r="M377" s="94"/>
    </row>
    <row r="378" spans="4:13" x14ac:dyDescent="0.25">
      <c r="D378"/>
      <c r="E378"/>
      <c r="F378"/>
      <c r="G378"/>
      <c r="H378"/>
      <c r="I378"/>
      <c r="J378"/>
      <c r="K378"/>
      <c r="M378" s="94"/>
    </row>
    <row r="379" spans="4:13" x14ac:dyDescent="0.25">
      <c r="D379"/>
      <c r="E379"/>
      <c r="F379"/>
      <c r="G379"/>
      <c r="H379"/>
      <c r="I379"/>
      <c r="J379"/>
      <c r="K379"/>
      <c r="M379" s="94"/>
    </row>
    <row r="380" spans="4:13" x14ac:dyDescent="0.25">
      <c r="D380"/>
      <c r="E380"/>
      <c r="F380"/>
      <c r="G380"/>
      <c r="H380"/>
      <c r="I380"/>
      <c r="J380"/>
      <c r="K380"/>
      <c r="M380" s="94"/>
    </row>
    <row r="381" spans="4:13" x14ac:dyDescent="0.25">
      <c r="D381"/>
      <c r="E381"/>
      <c r="F381"/>
      <c r="G381"/>
      <c r="H381"/>
      <c r="I381"/>
      <c r="J381"/>
      <c r="K381"/>
      <c r="M381" s="94"/>
    </row>
    <row r="382" spans="4:13" x14ac:dyDescent="0.25">
      <c r="D382"/>
      <c r="E382"/>
      <c r="F382"/>
      <c r="G382"/>
      <c r="H382"/>
      <c r="I382"/>
      <c r="J382"/>
      <c r="K382"/>
      <c r="M382" s="94"/>
    </row>
    <row r="383" spans="4:13" x14ac:dyDescent="0.25">
      <c r="D383"/>
      <c r="E383"/>
      <c r="F383"/>
      <c r="G383"/>
      <c r="H383"/>
      <c r="I383"/>
      <c r="J383"/>
      <c r="K383"/>
      <c r="M383" s="94"/>
    </row>
    <row r="384" spans="4:13" x14ac:dyDescent="0.25">
      <c r="D384"/>
      <c r="E384"/>
      <c r="F384"/>
      <c r="G384"/>
      <c r="H384"/>
      <c r="I384"/>
      <c r="J384"/>
      <c r="K384"/>
      <c r="M384" s="94"/>
    </row>
    <row r="385" spans="4:13" x14ac:dyDescent="0.25">
      <c r="D385"/>
      <c r="E385"/>
      <c r="F385"/>
      <c r="G385"/>
      <c r="H385"/>
      <c r="I385"/>
      <c r="J385"/>
      <c r="K385"/>
      <c r="M385" s="94"/>
    </row>
    <row r="386" spans="4:13" x14ac:dyDescent="0.25">
      <c r="D386"/>
      <c r="E386"/>
      <c r="F386"/>
      <c r="G386"/>
      <c r="H386"/>
      <c r="I386"/>
      <c r="J386"/>
      <c r="K386"/>
      <c r="M386" s="94"/>
    </row>
    <row r="387" spans="4:13" x14ac:dyDescent="0.25">
      <c r="D387"/>
      <c r="E387"/>
      <c r="F387"/>
      <c r="G387"/>
      <c r="H387"/>
      <c r="I387"/>
      <c r="J387"/>
      <c r="K387"/>
      <c r="M387" s="94"/>
    </row>
    <row r="388" spans="4:13" x14ac:dyDescent="0.25">
      <c r="D388"/>
      <c r="E388"/>
      <c r="F388"/>
      <c r="G388"/>
      <c r="H388"/>
      <c r="I388"/>
      <c r="J388"/>
      <c r="K388"/>
      <c r="M388" s="94"/>
    </row>
    <row r="389" spans="4:13" x14ac:dyDescent="0.25">
      <c r="D389"/>
      <c r="E389"/>
      <c r="F389"/>
      <c r="G389"/>
      <c r="H389"/>
      <c r="I389"/>
      <c r="J389"/>
      <c r="K389"/>
      <c r="M389" s="94"/>
    </row>
    <row r="390" spans="4:13" x14ac:dyDescent="0.25">
      <c r="D390"/>
      <c r="E390"/>
      <c r="F390"/>
      <c r="G390"/>
      <c r="H390"/>
      <c r="I390"/>
      <c r="J390"/>
      <c r="K390"/>
      <c r="M390" s="94"/>
    </row>
    <row r="391" spans="4:13" x14ac:dyDescent="0.25">
      <c r="D391"/>
      <c r="E391"/>
      <c r="F391"/>
      <c r="G391"/>
      <c r="H391"/>
      <c r="I391"/>
      <c r="J391"/>
      <c r="K391"/>
      <c r="M391" s="94"/>
    </row>
    <row r="392" spans="4:13" x14ac:dyDescent="0.25">
      <c r="D392"/>
      <c r="E392"/>
      <c r="F392"/>
      <c r="G392"/>
      <c r="H392"/>
      <c r="I392"/>
      <c r="J392"/>
      <c r="K392"/>
      <c r="M392" s="94"/>
    </row>
    <row r="393" spans="4:13" x14ac:dyDescent="0.25">
      <c r="D393"/>
      <c r="E393"/>
      <c r="F393"/>
      <c r="G393"/>
      <c r="H393"/>
      <c r="I393"/>
      <c r="J393"/>
      <c r="K393"/>
      <c r="M393" s="94"/>
    </row>
    <row r="394" spans="4:13" x14ac:dyDescent="0.25">
      <c r="D394"/>
      <c r="E394"/>
      <c r="F394"/>
      <c r="G394"/>
      <c r="H394"/>
      <c r="I394"/>
      <c r="J394"/>
      <c r="K394"/>
      <c r="M394" s="94"/>
    </row>
    <row r="395" spans="4:13" x14ac:dyDescent="0.25">
      <c r="D395"/>
      <c r="E395"/>
      <c r="F395"/>
      <c r="G395"/>
      <c r="H395"/>
      <c r="I395"/>
      <c r="J395"/>
      <c r="K395"/>
      <c r="M395" s="94"/>
    </row>
    <row r="396" spans="4:13" x14ac:dyDescent="0.25">
      <c r="D396"/>
      <c r="E396"/>
      <c r="F396"/>
      <c r="G396"/>
      <c r="H396"/>
      <c r="I396"/>
      <c r="J396"/>
      <c r="K396"/>
      <c r="M396" s="94"/>
    </row>
    <row r="397" spans="4:13" x14ac:dyDescent="0.25">
      <c r="D397"/>
      <c r="E397"/>
      <c r="F397"/>
      <c r="G397"/>
      <c r="H397"/>
      <c r="I397"/>
      <c r="J397"/>
      <c r="K397"/>
      <c r="M397" s="94"/>
    </row>
    <row r="398" spans="4:13" x14ac:dyDescent="0.25">
      <c r="D398"/>
      <c r="E398"/>
      <c r="F398"/>
      <c r="G398"/>
      <c r="H398"/>
      <c r="I398"/>
      <c r="J398"/>
      <c r="K398"/>
      <c r="M398" s="94"/>
    </row>
    <row r="399" spans="4:13" x14ac:dyDescent="0.25">
      <c r="D399"/>
      <c r="E399"/>
      <c r="F399"/>
      <c r="G399"/>
      <c r="H399"/>
      <c r="I399"/>
      <c r="J399"/>
      <c r="K399"/>
      <c r="M399" s="94"/>
    </row>
    <row r="400" spans="4:13" x14ac:dyDescent="0.25">
      <c r="D400"/>
      <c r="E400"/>
      <c r="F400"/>
      <c r="G400"/>
      <c r="H400"/>
      <c r="I400"/>
      <c r="J400"/>
      <c r="K400"/>
      <c r="M400" s="94"/>
    </row>
    <row r="401" spans="4:13" x14ac:dyDescent="0.25">
      <c r="D401"/>
      <c r="E401"/>
      <c r="F401"/>
      <c r="G401"/>
      <c r="H401"/>
      <c r="I401"/>
      <c r="J401"/>
      <c r="K401"/>
      <c r="M401" s="94"/>
    </row>
    <row r="402" spans="4:13" x14ac:dyDescent="0.25">
      <c r="D402"/>
      <c r="E402"/>
      <c r="F402"/>
      <c r="G402"/>
      <c r="H402"/>
      <c r="I402"/>
      <c r="J402"/>
      <c r="K402"/>
      <c r="M402" s="94"/>
    </row>
    <row r="403" spans="4:13" x14ac:dyDescent="0.25">
      <c r="D403"/>
      <c r="E403"/>
      <c r="F403"/>
      <c r="G403"/>
      <c r="H403"/>
      <c r="I403"/>
      <c r="J403"/>
      <c r="K403"/>
      <c r="M403" s="94"/>
    </row>
    <row r="404" spans="4:13" x14ac:dyDescent="0.25">
      <c r="D404"/>
      <c r="E404"/>
      <c r="F404"/>
      <c r="G404"/>
      <c r="H404"/>
      <c r="I404"/>
      <c r="J404"/>
      <c r="K404"/>
      <c r="M404" s="94"/>
    </row>
    <row r="405" spans="4:13" x14ac:dyDescent="0.25">
      <c r="D405"/>
      <c r="E405"/>
      <c r="F405"/>
      <c r="G405"/>
      <c r="H405"/>
      <c r="I405"/>
      <c r="J405"/>
      <c r="K405"/>
      <c r="M405" s="94"/>
    </row>
    <row r="406" spans="4:13" x14ac:dyDescent="0.25">
      <c r="D406"/>
      <c r="E406"/>
      <c r="F406"/>
      <c r="G406"/>
      <c r="H406"/>
      <c r="I406"/>
      <c r="J406"/>
      <c r="K406"/>
      <c r="M406" s="94"/>
    </row>
    <row r="407" spans="4:13" x14ac:dyDescent="0.25">
      <c r="D407"/>
      <c r="E407"/>
      <c r="F407"/>
      <c r="G407"/>
      <c r="H407"/>
      <c r="I407"/>
      <c r="J407"/>
      <c r="K407"/>
      <c r="M407" s="94"/>
    </row>
    <row r="408" spans="4:13" x14ac:dyDescent="0.25">
      <c r="D408"/>
      <c r="E408"/>
      <c r="F408"/>
      <c r="G408"/>
      <c r="H408"/>
      <c r="I408"/>
      <c r="J408"/>
      <c r="K408"/>
      <c r="M408" s="94"/>
    </row>
    <row r="409" spans="4:13" x14ac:dyDescent="0.25">
      <c r="D409"/>
      <c r="E409"/>
      <c r="F409"/>
      <c r="G409"/>
      <c r="H409"/>
      <c r="I409"/>
      <c r="J409"/>
      <c r="K409"/>
      <c r="M409" s="94"/>
    </row>
    <row r="410" spans="4:13" x14ac:dyDescent="0.25">
      <c r="D410"/>
      <c r="E410"/>
      <c r="F410"/>
      <c r="G410"/>
      <c r="H410"/>
      <c r="I410"/>
      <c r="J410"/>
      <c r="K410"/>
      <c r="M410" s="94"/>
    </row>
    <row r="411" spans="4:13" x14ac:dyDescent="0.25">
      <c r="D411"/>
      <c r="E411"/>
      <c r="F411"/>
      <c r="G411"/>
      <c r="H411"/>
      <c r="I411"/>
      <c r="J411"/>
      <c r="K411"/>
      <c r="M411" s="94"/>
    </row>
    <row r="412" spans="4:13" x14ac:dyDescent="0.25">
      <c r="D412"/>
      <c r="E412"/>
      <c r="F412"/>
      <c r="G412"/>
      <c r="H412"/>
      <c r="I412"/>
      <c r="J412"/>
      <c r="K412"/>
      <c r="M412" s="94"/>
    </row>
    <row r="413" spans="4:13" x14ac:dyDescent="0.25">
      <c r="D413"/>
      <c r="E413"/>
      <c r="F413"/>
      <c r="G413"/>
      <c r="H413"/>
      <c r="I413"/>
      <c r="J413"/>
      <c r="K413"/>
      <c r="M413" s="94"/>
    </row>
    <row r="414" spans="4:13" x14ac:dyDescent="0.25">
      <c r="D414"/>
      <c r="E414"/>
      <c r="F414"/>
      <c r="G414"/>
      <c r="H414"/>
      <c r="I414"/>
      <c r="J414"/>
      <c r="K414"/>
      <c r="M414" s="94"/>
    </row>
    <row r="415" spans="4:13" x14ac:dyDescent="0.25">
      <c r="D415"/>
      <c r="E415"/>
      <c r="F415"/>
      <c r="G415"/>
      <c r="H415"/>
      <c r="I415"/>
      <c r="J415"/>
      <c r="K415"/>
      <c r="M415" s="94"/>
    </row>
    <row r="416" spans="4:13" x14ac:dyDescent="0.25">
      <c r="D416"/>
      <c r="E416"/>
      <c r="F416"/>
      <c r="G416"/>
      <c r="H416"/>
      <c r="I416"/>
      <c r="J416"/>
      <c r="K416"/>
      <c r="M416" s="94"/>
    </row>
    <row r="417" spans="4:13" x14ac:dyDescent="0.25">
      <c r="D417"/>
      <c r="E417"/>
      <c r="F417"/>
      <c r="G417"/>
      <c r="H417"/>
      <c r="I417"/>
      <c r="J417"/>
      <c r="K417"/>
      <c r="M417" s="94"/>
    </row>
    <row r="418" spans="4:13" x14ac:dyDescent="0.25">
      <c r="D418"/>
      <c r="E418"/>
      <c r="F418"/>
      <c r="G418"/>
      <c r="H418"/>
      <c r="I418"/>
      <c r="J418"/>
      <c r="K418"/>
      <c r="M418" s="94"/>
    </row>
    <row r="419" spans="4:13" x14ac:dyDescent="0.25">
      <c r="D419"/>
      <c r="E419"/>
      <c r="F419"/>
      <c r="G419"/>
      <c r="H419"/>
      <c r="I419"/>
      <c r="J419"/>
      <c r="K419"/>
      <c r="M419" s="94"/>
    </row>
    <row r="420" spans="4:13" x14ac:dyDescent="0.25">
      <c r="D420"/>
      <c r="E420"/>
      <c r="F420"/>
      <c r="G420"/>
      <c r="H420"/>
      <c r="I420"/>
      <c r="J420"/>
      <c r="K420"/>
      <c r="M420" s="94"/>
    </row>
    <row r="421" spans="4:13" x14ac:dyDescent="0.25">
      <c r="D421"/>
      <c r="E421"/>
      <c r="F421"/>
      <c r="G421"/>
      <c r="H421"/>
      <c r="I421"/>
      <c r="J421"/>
      <c r="K421"/>
      <c r="M421" s="94"/>
    </row>
    <row r="422" spans="4:13" x14ac:dyDescent="0.25">
      <c r="D422"/>
      <c r="E422"/>
      <c r="F422"/>
      <c r="G422"/>
      <c r="H422"/>
      <c r="I422"/>
      <c r="J422"/>
      <c r="K422"/>
      <c r="M422" s="94"/>
    </row>
    <row r="423" spans="4:13" x14ac:dyDescent="0.25">
      <c r="D423"/>
      <c r="E423"/>
      <c r="F423"/>
      <c r="G423"/>
      <c r="H423"/>
      <c r="I423"/>
      <c r="J423"/>
      <c r="K423"/>
      <c r="M423" s="94"/>
    </row>
    <row r="424" spans="4:13" x14ac:dyDescent="0.25">
      <c r="D424"/>
      <c r="E424"/>
      <c r="F424"/>
      <c r="G424"/>
      <c r="H424"/>
      <c r="I424"/>
      <c r="J424"/>
      <c r="K424"/>
      <c r="M424" s="94"/>
    </row>
    <row r="425" spans="4:13" x14ac:dyDescent="0.25">
      <c r="D425"/>
      <c r="E425"/>
      <c r="F425"/>
      <c r="G425"/>
      <c r="H425"/>
      <c r="I425"/>
      <c r="J425"/>
      <c r="K425"/>
      <c r="M425" s="94"/>
    </row>
    <row r="426" spans="4:13" x14ac:dyDescent="0.25">
      <c r="D426"/>
      <c r="E426"/>
      <c r="F426"/>
      <c r="G426"/>
      <c r="H426"/>
      <c r="I426"/>
      <c r="J426"/>
      <c r="K426"/>
      <c r="M426" s="94"/>
    </row>
    <row r="427" spans="4:13" x14ac:dyDescent="0.25">
      <c r="D427"/>
      <c r="E427"/>
      <c r="F427"/>
      <c r="G427"/>
      <c r="H427"/>
      <c r="I427"/>
      <c r="J427"/>
      <c r="K427"/>
      <c r="M427" s="94"/>
    </row>
    <row r="428" spans="4:13" x14ac:dyDescent="0.25">
      <c r="D428"/>
      <c r="E428"/>
      <c r="F428"/>
      <c r="G428"/>
      <c r="H428"/>
      <c r="I428"/>
      <c r="J428"/>
      <c r="K428"/>
      <c r="M428" s="94"/>
    </row>
    <row r="429" spans="4:13" x14ac:dyDescent="0.25">
      <c r="D429"/>
      <c r="E429"/>
      <c r="F429"/>
      <c r="G429"/>
      <c r="H429"/>
      <c r="I429"/>
      <c r="J429"/>
      <c r="K429"/>
      <c r="M429" s="94"/>
    </row>
    <row r="430" spans="4:13" x14ac:dyDescent="0.25">
      <c r="D430"/>
      <c r="E430"/>
      <c r="F430"/>
      <c r="G430"/>
      <c r="H430"/>
      <c r="I430"/>
      <c r="J430"/>
      <c r="K430"/>
      <c r="M430" s="94"/>
    </row>
    <row r="431" spans="4:13" x14ac:dyDescent="0.25">
      <c r="D431"/>
      <c r="E431"/>
      <c r="F431"/>
      <c r="G431"/>
      <c r="H431"/>
      <c r="I431"/>
      <c r="J431"/>
      <c r="K431"/>
      <c r="M431" s="94"/>
    </row>
    <row r="432" spans="4:13" x14ac:dyDescent="0.25">
      <c r="D432"/>
      <c r="E432"/>
      <c r="F432"/>
      <c r="G432"/>
      <c r="H432"/>
      <c r="I432"/>
      <c r="J432"/>
      <c r="K432"/>
      <c r="M432" s="94"/>
    </row>
    <row r="433" spans="4:13" x14ac:dyDescent="0.25">
      <c r="D433"/>
      <c r="E433"/>
      <c r="F433"/>
      <c r="G433"/>
      <c r="H433"/>
      <c r="I433"/>
      <c r="J433"/>
      <c r="K433"/>
      <c r="M433" s="94"/>
    </row>
    <row r="434" spans="4:13" x14ac:dyDescent="0.25">
      <c r="D434"/>
      <c r="E434"/>
      <c r="F434"/>
      <c r="G434"/>
      <c r="H434"/>
      <c r="I434"/>
      <c r="J434"/>
      <c r="K434"/>
      <c r="M434" s="94"/>
    </row>
    <row r="435" spans="4:13" x14ac:dyDescent="0.25">
      <c r="D435"/>
      <c r="E435"/>
      <c r="F435"/>
      <c r="G435"/>
      <c r="H435"/>
      <c r="I435"/>
      <c r="J435"/>
      <c r="K435"/>
      <c r="M435" s="94"/>
    </row>
    <row r="436" spans="4:13" x14ac:dyDescent="0.25">
      <c r="D436"/>
      <c r="E436"/>
      <c r="F436"/>
      <c r="G436"/>
      <c r="H436"/>
      <c r="I436"/>
      <c r="J436"/>
      <c r="K436"/>
      <c r="M436" s="94"/>
    </row>
    <row r="437" spans="4:13" x14ac:dyDescent="0.25">
      <c r="D437"/>
      <c r="E437"/>
      <c r="F437"/>
      <c r="G437"/>
      <c r="H437"/>
      <c r="I437"/>
      <c r="J437"/>
      <c r="K437"/>
      <c r="M437" s="94"/>
    </row>
    <row r="438" spans="4:13" x14ac:dyDescent="0.25">
      <c r="D438"/>
      <c r="E438"/>
      <c r="F438"/>
      <c r="G438"/>
      <c r="H438"/>
      <c r="I438"/>
      <c r="J438"/>
      <c r="K438"/>
      <c r="M438" s="94"/>
    </row>
    <row r="439" spans="4:13" x14ac:dyDescent="0.25">
      <c r="D439"/>
      <c r="E439"/>
      <c r="F439"/>
      <c r="G439"/>
      <c r="H439"/>
      <c r="I439"/>
      <c r="J439"/>
      <c r="K439"/>
      <c r="M439" s="94"/>
    </row>
    <row r="440" spans="4:13" x14ac:dyDescent="0.25">
      <c r="D440"/>
      <c r="E440"/>
      <c r="F440"/>
      <c r="G440"/>
      <c r="H440"/>
      <c r="I440"/>
      <c r="J440"/>
      <c r="K440"/>
      <c r="M440" s="94"/>
    </row>
    <row r="441" spans="4:13" x14ac:dyDescent="0.25">
      <c r="D441"/>
      <c r="E441"/>
      <c r="F441"/>
      <c r="G441"/>
      <c r="H441"/>
      <c r="I441"/>
      <c r="J441"/>
      <c r="K441"/>
      <c r="M441" s="95"/>
    </row>
    <row r="442" spans="4:13" x14ac:dyDescent="0.25">
      <c r="D442"/>
      <c r="E442"/>
      <c r="F442"/>
      <c r="G442"/>
      <c r="H442"/>
      <c r="I442"/>
      <c r="J442"/>
      <c r="K442"/>
      <c r="M442" s="95"/>
    </row>
    <row r="443" spans="4:13" x14ac:dyDescent="0.25">
      <c r="D443"/>
      <c r="E443"/>
      <c r="F443"/>
      <c r="G443"/>
      <c r="H443"/>
      <c r="I443"/>
      <c r="J443"/>
      <c r="K443"/>
      <c r="M443" s="95"/>
    </row>
    <row r="444" spans="4:13" x14ac:dyDescent="0.25">
      <c r="D444"/>
      <c r="E444"/>
      <c r="F444"/>
      <c r="G444"/>
      <c r="H444"/>
      <c r="I444"/>
      <c r="J444"/>
      <c r="K444"/>
      <c r="M444" s="95"/>
    </row>
    <row r="445" spans="4:13" x14ac:dyDescent="0.25">
      <c r="D445"/>
      <c r="E445"/>
      <c r="F445"/>
      <c r="G445"/>
      <c r="H445"/>
      <c r="I445"/>
      <c r="J445"/>
      <c r="K445"/>
      <c r="M445" s="95"/>
    </row>
    <row r="446" spans="4:13" x14ac:dyDescent="0.25">
      <c r="D446"/>
      <c r="E446"/>
      <c r="F446"/>
      <c r="G446"/>
      <c r="H446"/>
      <c r="I446"/>
      <c r="J446"/>
      <c r="K446"/>
      <c r="M446" s="95"/>
    </row>
    <row r="447" spans="4:13" x14ac:dyDescent="0.25">
      <c r="D447"/>
      <c r="E447"/>
      <c r="F447"/>
      <c r="G447"/>
      <c r="H447"/>
      <c r="I447"/>
      <c r="J447"/>
      <c r="K447"/>
      <c r="M447" s="95"/>
    </row>
  </sheetData>
  <mergeCells count="515">
    <mergeCell ref="M181:M182"/>
    <mergeCell ref="D183:D184"/>
    <mergeCell ref="E183:E184"/>
    <mergeCell ref="F183:F184"/>
    <mergeCell ref="G183:G184"/>
    <mergeCell ref="H183:H184"/>
    <mergeCell ref="I183:I184"/>
    <mergeCell ref="J183:J184"/>
    <mergeCell ref="K183:K184"/>
    <mergeCell ref="L183:L184"/>
    <mergeCell ref="M183:M184"/>
    <mergeCell ref="D181:D182"/>
    <mergeCell ref="E181:E182"/>
    <mergeCell ref="F181:F182"/>
    <mergeCell ref="G181:G182"/>
    <mergeCell ref="H181:H182"/>
    <mergeCell ref="I181:I182"/>
    <mergeCell ref="J181:J182"/>
    <mergeCell ref="K181:K182"/>
    <mergeCell ref="L181:L182"/>
    <mergeCell ref="C177:L177"/>
    <mergeCell ref="C178:M178"/>
    <mergeCell ref="D179:D180"/>
    <mergeCell ref="E179:E180"/>
    <mergeCell ref="F179:F180"/>
    <mergeCell ref="G179:G180"/>
    <mergeCell ref="H179:H180"/>
    <mergeCell ref="I179:I180"/>
    <mergeCell ref="J179:J180"/>
    <mergeCell ref="K179:K180"/>
    <mergeCell ref="L179:L180"/>
    <mergeCell ref="M179:M180"/>
    <mergeCell ref="M173:M174"/>
    <mergeCell ref="D175:D176"/>
    <mergeCell ref="E175:E176"/>
    <mergeCell ref="F175:F176"/>
    <mergeCell ref="G175:G176"/>
    <mergeCell ref="H175:H176"/>
    <mergeCell ref="I175:I176"/>
    <mergeCell ref="J175:J176"/>
    <mergeCell ref="K175:K176"/>
    <mergeCell ref="L175:L176"/>
    <mergeCell ref="M175:M176"/>
    <mergeCell ref="D173:D174"/>
    <mergeCell ref="E173:E174"/>
    <mergeCell ref="F173:F174"/>
    <mergeCell ref="G173:G174"/>
    <mergeCell ref="H173:H174"/>
    <mergeCell ref="I173:I174"/>
    <mergeCell ref="J173:J174"/>
    <mergeCell ref="K173:K174"/>
    <mergeCell ref="L173:L174"/>
    <mergeCell ref="C169:L169"/>
    <mergeCell ref="C170:M170"/>
    <mergeCell ref="D171:D172"/>
    <mergeCell ref="E171:E172"/>
    <mergeCell ref="F171:F172"/>
    <mergeCell ref="G171:G172"/>
    <mergeCell ref="H171:H172"/>
    <mergeCell ref="I171:I172"/>
    <mergeCell ref="J171:J172"/>
    <mergeCell ref="K171:K172"/>
    <mergeCell ref="L171:L172"/>
    <mergeCell ref="M171:M172"/>
    <mergeCell ref="C100:M100"/>
    <mergeCell ref="J101:J102"/>
    <mergeCell ref="K101:K102"/>
    <mergeCell ref="L101:L102"/>
    <mergeCell ref="M101:M102"/>
    <mergeCell ref="D110:I110"/>
    <mergeCell ref="D103:D104"/>
    <mergeCell ref="E103:E104"/>
    <mergeCell ref="F103:F104"/>
    <mergeCell ref="G103:G104"/>
    <mergeCell ref="H103:H104"/>
    <mergeCell ref="I103:I104"/>
    <mergeCell ref="J103:J104"/>
    <mergeCell ref="K103:K104"/>
    <mergeCell ref="L103:L104"/>
    <mergeCell ref="M103:M104"/>
    <mergeCell ref="F105:F106"/>
    <mergeCell ref="G105:G106"/>
    <mergeCell ref="H105:H106"/>
    <mergeCell ref="I105:I106"/>
    <mergeCell ref="J105:J106"/>
    <mergeCell ref="K105:K106"/>
    <mergeCell ref="L105:L106"/>
    <mergeCell ref="C92:M92"/>
    <mergeCell ref="M93:M94"/>
    <mergeCell ref="D95:D96"/>
    <mergeCell ref="E95:E96"/>
    <mergeCell ref="F95:F96"/>
    <mergeCell ref="G95:G96"/>
    <mergeCell ref="H95:H96"/>
    <mergeCell ref="I95:I96"/>
    <mergeCell ref="J95:J96"/>
    <mergeCell ref="K95:K96"/>
    <mergeCell ref="L95:L96"/>
    <mergeCell ref="C193:L193"/>
    <mergeCell ref="C194:M194"/>
    <mergeCell ref="D149:D150"/>
    <mergeCell ref="E149:E150"/>
    <mergeCell ref="F149:F150"/>
    <mergeCell ref="C151:L151"/>
    <mergeCell ref="D155:D156"/>
    <mergeCell ref="E155:E156"/>
    <mergeCell ref="F155:F156"/>
    <mergeCell ref="G155:G156"/>
    <mergeCell ref="H155:H156"/>
    <mergeCell ref="I155:I156"/>
    <mergeCell ref="C152:M152"/>
    <mergeCell ref="J157:J158"/>
    <mergeCell ref="K157:K158"/>
    <mergeCell ref="L157:L158"/>
    <mergeCell ref="M157:M158"/>
    <mergeCell ref="E157:E158"/>
    <mergeCell ref="F157:F158"/>
    <mergeCell ref="G157:G158"/>
    <mergeCell ref="H157:H158"/>
    <mergeCell ref="I157:I158"/>
    <mergeCell ref="G149:G150"/>
    <mergeCell ref="H149:H150"/>
    <mergeCell ref="I149:I150"/>
    <mergeCell ref="D146:I146"/>
    <mergeCell ref="C143:L143"/>
    <mergeCell ref="C144:M144"/>
    <mergeCell ref="M145:M146"/>
    <mergeCell ref="D147:D148"/>
    <mergeCell ref="E147:E148"/>
    <mergeCell ref="F147:F148"/>
    <mergeCell ref="G147:G148"/>
    <mergeCell ref="H147:H148"/>
    <mergeCell ref="I147:I148"/>
    <mergeCell ref="J149:J150"/>
    <mergeCell ref="K149:K150"/>
    <mergeCell ref="L149:L150"/>
    <mergeCell ref="M149:M150"/>
    <mergeCell ref="J145:J146"/>
    <mergeCell ref="K145:K146"/>
    <mergeCell ref="L145:L146"/>
    <mergeCell ref="J147:J148"/>
    <mergeCell ref="K147:K148"/>
    <mergeCell ref="L147:L148"/>
    <mergeCell ref="M147:M148"/>
    <mergeCell ref="M133:M134"/>
    <mergeCell ref="E121:F122"/>
    <mergeCell ref="H121:I122"/>
    <mergeCell ref="E123:F124"/>
    <mergeCell ref="H123:I124"/>
    <mergeCell ref="E125:F126"/>
    <mergeCell ref="H125:I126"/>
    <mergeCell ref="M131:M132"/>
    <mergeCell ref="D133:D134"/>
    <mergeCell ref="E133:E134"/>
    <mergeCell ref="F133:F134"/>
    <mergeCell ref="G133:G134"/>
    <mergeCell ref="H133:H134"/>
    <mergeCell ref="I133:I134"/>
    <mergeCell ref="J133:J134"/>
    <mergeCell ref="K133:K134"/>
    <mergeCell ref="L133:L134"/>
    <mergeCell ref="M129:M130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L132"/>
    <mergeCell ref="M127:M128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L129:L130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L128"/>
    <mergeCell ref="D125:D126"/>
    <mergeCell ref="G125:G126"/>
    <mergeCell ref="J125:J126"/>
    <mergeCell ref="K125:K126"/>
    <mergeCell ref="L125:L126"/>
    <mergeCell ref="M115:M116"/>
    <mergeCell ref="D117:D118"/>
    <mergeCell ref="E117:E118"/>
    <mergeCell ref="F117:F118"/>
    <mergeCell ref="G117:G118"/>
    <mergeCell ref="H117:H118"/>
    <mergeCell ref="I117:I118"/>
    <mergeCell ref="J117:J118"/>
    <mergeCell ref="K117:K118"/>
    <mergeCell ref="L117:L118"/>
    <mergeCell ref="G115:G116"/>
    <mergeCell ref="H115:H116"/>
    <mergeCell ref="I115:I116"/>
    <mergeCell ref="J115:J116"/>
    <mergeCell ref="K115:K116"/>
    <mergeCell ref="L115:L116"/>
    <mergeCell ref="M125:M126"/>
    <mergeCell ref="C119:L119"/>
    <mergeCell ref="C120:M120"/>
    <mergeCell ref="I80:I81"/>
    <mergeCell ref="J80:J81"/>
    <mergeCell ref="K78:K79"/>
    <mergeCell ref="L78:L79"/>
    <mergeCell ref="D84:D85"/>
    <mergeCell ref="E84:E85"/>
    <mergeCell ref="F84:F85"/>
    <mergeCell ref="M113:M114"/>
    <mergeCell ref="C111:L111"/>
    <mergeCell ref="C112:M112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C107:L107"/>
    <mergeCell ref="D113:D114"/>
    <mergeCell ref="E113:E114"/>
    <mergeCell ref="F113:F114"/>
    <mergeCell ref="G113:G114"/>
    <mergeCell ref="C88:L88"/>
    <mergeCell ref="C89:L89"/>
    <mergeCell ref="I86:I87"/>
    <mergeCell ref="L113:L114"/>
    <mergeCell ref="C75:L75"/>
    <mergeCell ref="C77:M77"/>
    <mergeCell ref="C76:L76"/>
    <mergeCell ref="C82:L82"/>
    <mergeCell ref="C83:M83"/>
    <mergeCell ref="E78:E79"/>
    <mergeCell ref="F78:F79"/>
    <mergeCell ref="G78:G79"/>
    <mergeCell ref="H78:H79"/>
    <mergeCell ref="I78:I79"/>
    <mergeCell ref="J78:J79"/>
    <mergeCell ref="D78:D79"/>
    <mergeCell ref="K80:K81"/>
    <mergeCell ref="L80:L81"/>
    <mergeCell ref="M80:M81"/>
    <mergeCell ref="D80:D81"/>
    <mergeCell ref="E80:E81"/>
    <mergeCell ref="F80:F81"/>
    <mergeCell ref="G80:G81"/>
    <mergeCell ref="H80:H81"/>
    <mergeCell ref="E115:E116"/>
    <mergeCell ref="F115:F116"/>
    <mergeCell ref="M117:M118"/>
    <mergeCell ref="C90:L90"/>
    <mergeCell ref="M95:M96"/>
    <mergeCell ref="J93:J94"/>
    <mergeCell ref="K93:K94"/>
    <mergeCell ref="L93:L94"/>
    <mergeCell ref="D94:I94"/>
    <mergeCell ref="C91:L91"/>
    <mergeCell ref="H113:H114"/>
    <mergeCell ref="I113:I114"/>
    <mergeCell ref="J113:J114"/>
    <mergeCell ref="K113:K114"/>
    <mergeCell ref="C99:L99"/>
    <mergeCell ref="C108:M108"/>
    <mergeCell ref="J109:J110"/>
    <mergeCell ref="K109:K110"/>
    <mergeCell ref="L109:L110"/>
    <mergeCell ref="M109:M110"/>
    <mergeCell ref="M105:M106"/>
    <mergeCell ref="D105:D106"/>
    <mergeCell ref="E105:E106"/>
    <mergeCell ref="M97:M98"/>
    <mergeCell ref="M121:M122"/>
    <mergeCell ref="D123:D124"/>
    <mergeCell ref="G123:G124"/>
    <mergeCell ref="J123:J124"/>
    <mergeCell ref="D121:D122"/>
    <mergeCell ref="G121:G122"/>
    <mergeCell ref="J121:J122"/>
    <mergeCell ref="K84:K85"/>
    <mergeCell ref="L84:L85"/>
    <mergeCell ref="M84:M85"/>
    <mergeCell ref="D86:D87"/>
    <mergeCell ref="E86:E87"/>
    <mergeCell ref="F86:F87"/>
    <mergeCell ref="G86:G87"/>
    <mergeCell ref="H86:H87"/>
    <mergeCell ref="M86:M87"/>
    <mergeCell ref="J86:J87"/>
    <mergeCell ref="J84:J85"/>
    <mergeCell ref="G84:G85"/>
    <mergeCell ref="H84:H85"/>
    <mergeCell ref="I84:I85"/>
    <mergeCell ref="K86:K87"/>
    <mergeCell ref="L86:L87"/>
    <mergeCell ref="D115:D116"/>
    <mergeCell ref="J199:M199"/>
    <mergeCell ref="J204:M204"/>
    <mergeCell ref="J205:M205"/>
    <mergeCell ref="J153:J154"/>
    <mergeCell ref="K153:K154"/>
    <mergeCell ref="L153:L154"/>
    <mergeCell ref="M153:M154"/>
    <mergeCell ref="B197:L197"/>
    <mergeCell ref="J198:M198"/>
    <mergeCell ref="J155:J156"/>
    <mergeCell ref="K155:K156"/>
    <mergeCell ref="L155:L156"/>
    <mergeCell ref="M155:M156"/>
    <mergeCell ref="D157:D158"/>
    <mergeCell ref="C161:L161"/>
    <mergeCell ref="C162:M162"/>
    <mergeCell ref="D188:I188"/>
    <mergeCell ref="K163:K164"/>
    <mergeCell ref="J195:J196"/>
    <mergeCell ref="K195:K196"/>
    <mergeCell ref="L195:L196"/>
    <mergeCell ref="M195:M196"/>
    <mergeCell ref="D196:I196"/>
    <mergeCell ref="E165:E166"/>
    <mergeCell ref="M78:M79"/>
    <mergeCell ref="C63:L63"/>
    <mergeCell ref="D66:I67"/>
    <mergeCell ref="J66:J67"/>
    <mergeCell ref="K66:K67"/>
    <mergeCell ref="L66:L67"/>
    <mergeCell ref="M66:M67"/>
    <mergeCell ref="C65:M65"/>
    <mergeCell ref="C64:L64"/>
    <mergeCell ref="D73:I74"/>
    <mergeCell ref="J73:J74"/>
    <mergeCell ref="K73:K74"/>
    <mergeCell ref="L73:L74"/>
    <mergeCell ref="M73:M74"/>
    <mergeCell ref="C68:L68"/>
    <mergeCell ref="D71:I72"/>
    <mergeCell ref="J71:J72"/>
    <mergeCell ref="K71:K72"/>
    <mergeCell ref="L71:L72"/>
    <mergeCell ref="M71:M72"/>
    <mergeCell ref="C69:M69"/>
    <mergeCell ref="M54:M55"/>
    <mergeCell ref="D56:I57"/>
    <mergeCell ref="J56:J57"/>
    <mergeCell ref="K56:K57"/>
    <mergeCell ref="C70:M70"/>
    <mergeCell ref="J61:J62"/>
    <mergeCell ref="K61:K62"/>
    <mergeCell ref="L61:L62"/>
    <mergeCell ref="M61:M62"/>
    <mergeCell ref="D58:I59"/>
    <mergeCell ref="J58:J59"/>
    <mergeCell ref="K58:K59"/>
    <mergeCell ref="L58:L59"/>
    <mergeCell ref="M58:M59"/>
    <mergeCell ref="C60:L60"/>
    <mergeCell ref="D61:I61"/>
    <mergeCell ref="D62:I62"/>
    <mergeCell ref="M48:M49"/>
    <mergeCell ref="C46:M46"/>
    <mergeCell ref="C47:M47"/>
    <mergeCell ref="C42:M42"/>
    <mergeCell ref="D43:I44"/>
    <mergeCell ref="J43:J44"/>
    <mergeCell ref="K43:K44"/>
    <mergeCell ref="L43:L44"/>
    <mergeCell ref="L56:L57"/>
    <mergeCell ref="M56:M57"/>
    <mergeCell ref="D50:I51"/>
    <mergeCell ref="J50:J51"/>
    <mergeCell ref="K50:K51"/>
    <mergeCell ref="L50:L51"/>
    <mergeCell ref="M50:M51"/>
    <mergeCell ref="D52:I53"/>
    <mergeCell ref="J52:J53"/>
    <mergeCell ref="K52:K53"/>
    <mergeCell ref="L52:L53"/>
    <mergeCell ref="M52:M53"/>
    <mergeCell ref="D54:I55"/>
    <mergeCell ref="J54:J55"/>
    <mergeCell ref="K54:K55"/>
    <mergeCell ref="L54:L55"/>
    <mergeCell ref="B1:M1"/>
    <mergeCell ref="B2:M2"/>
    <mergeCell ref="B4:M4"/>
    <mergeCell ref="B20:M20"/>
    <mergeCell ref="C21:L21"/>
    <mergeCell ref="C22:L22"/>
    <mergeCell ref="C32:L32"/>
    <mergeCell ref="C33:L33"/>
    <mergeCell ref="C34:L34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23:L23"/>
    <mergeCell ref="C24:L24"/>
    <mergeCell ref="C25:L25"/>
    <mergeCell ref="B27:M27"/>
    <mergeCell ref="F165:F166"/>
    <mergeCell ref="G165:G166"/>
    <mergeCell ref="H165:H166"/>
    <mergeCell ref="I165:I166"/>
    <mergeCell ref="M163:M164"/>
    <mergeCell ref="D163:D164"/>
    <mergeCell ref="E163:E164"/>
    <mergeCell ref="C35:L35"/>
    <mergeCell ref="C36:L36"/>
    <mergeCell ref="C37:L37"/>
    <mergeCell ref="C38:M38"/>
    <mergeCell ref="C39:M39"/>
    <mergeCell ref="D40:I41"/>
    <mergeCell ref="J40:J41"/>
    <mergeCell ref="K40:K41"/>
    <mergeCell ref="L40:L41"/>
    <mergeCell ref="M40:M41"/>
    <mergeCell ref="M43:M44"/>
    <mergeCell ref="C45:L45"/>
    <mergeCell ref="D48:I49"/>
    <mergeCell ref="J48:J49"/>
    <mergeCell ref="K48:K49"/>
    <mergeCell ref="L48:L49"/>
    <mergeCell ref="J159:J160"/>
    <mergeCell ref="M191:M192"/>
    <mergeCell ref="D154:I154"/>
    <mergeCell ref="D191:D192"/>
    <mergeCell ref="E191:E192"/>
    <mergeCell ref="F191:F192"/>
    <mergeCell ref="G191:G192"/>
    <mergeCell ref="H191:H192"/>
    <mergeCell ref="I191:I192"/>
    <mergeCell ref="J191:J192"/>
    <mergeCell ref="K191:K192"/>
    <mergeCell ref="L191:L192"/>
    <mergeCell ref="M187:M188"/>
    <mergeCell ref="D189:D190"/>
    <mergeCell ref="E189:E190"/>
    <mergeCell ref="F189:F190"/>
    <mergeCell ref="G189:G190"/>
    <mergeCell ref="H189:H190"/>
    <mergeCell ref="I189:I190"/>
    <mergeCell ref="J189:J190"/>
    <mergeCell ref="J165:J166"/>
    <mergeCell ref="K165:K166"/>
    <mergeCell ref="L165:L166"/>
    <mergeCell ref="F163:F164"/>
    <mergeCell ref="G163:G164"/>
    <mergeCell ref="K189:K190"/>
    <mergeCell ref="L189:L190"/>
    <mergeCell ref="M189:M190"/>
    <mergeCell ref="J187:J188"/>
    <mergeCell ref="K187:K188"/>
    <mergeCell ref="L187:L188"/>
    <mergeCell ref="C185:L185"/>
    <mergeCell ref="C186:M186"/>
    <mergeCell ref="H163:H164"/>
    <mergeCell ref="I163:I164"/>
    <mergeCell ref="J163:J164"/>
    <mergeCell ref="L163:L164"/>
    <mergeCell ref="M165:M166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M167:M168"/>
    <mergeCell ref="D165:D166"/>
    <mergeCell ref="K159:K160"/>
    <mergeCell ref="L159:L160"/>
    <mergeCell ref="M159:M160"/>
    <mergeCell ref="D160:I160"/>
    <mergeCell ref="D102:I102"/>
    <mergeCell ref="C135:L135"/>
    <mergeCell ref="C136:M136"/>
    <mergeCell ref="J137:J138"/>
    <mergeCell ref="K137:K138"/>
    <mergeCell ref="L137:L138"/>
    <mergeCell ref="M137:M138"/>
    <mergeCell ref="D138:I138"/>
    <mergeCell ref="C139:L139"/>
    <mergeCell ref="C140:M140"/>
    <mergeCell ref="J141:J142"/>
    <mergeCell ref="K141:K142"/>
    <mergeCell ref="L141:L142"/>
    <mergeCell ref="M141:M142"/>
    <mergeCell ref="D142:I142"/>
    <mergeCell ref="K123:K124"/>
    <mergeCell ref="L123:L124"/>
    <mergeCell ref="M123:M124"/>
    <mergeCell ref="K121:K122"/>
    <mergeCell ref="L121:L122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8" orientation="portrait" horizontalDpi="4294967293" r:id="rId1"/>
  <rowBreaks count="3" manualBreakCount="3">
    <brk id="81" min="1" max="12" man="1"/>
    <brk id="110" min="1" max="12" man="1"/>
    <brk id="180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55"/>
  <sheetViews>
    <sheetView view="pageBreakPreview" topLeftCell="A20" zoomScale="85" zoomScaleNormal="85" zoomScaleSheetLayoutView="85" workbookViewId="0">
      <selection activeCell="D49" sqref="D49:I50"/>
    </sheetView>
  </sheetViews>
  <sheetFormatPr defaultRowHeight="15" x14ac:dyDescent="0.25"/>
  <cols>
    <col min="1" max="1" width="2.85546875" customWidth="1"/>
    <col min="2" max="2" width="18.140625" customWidth="1"/>
    <col min="3" max="3" width="45.42578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.5703125" style="38" bestFit="1" customWidth="1"/>
    <col min="12" max="12" width="12.28515625" style="25" bestFit="1" customWidth="1"/>
    <col min="13" max="13" width="16.7109375" style="1" bestFit="1" customWidth="1"/>
    <col min="14" max="14" width="15.140625" bestFit="1" customWidth="1"/>
    <col min="15" max="15" width="14.140625" bestFit="1" customWidth="1"/>
  </cols>
  <sheetData>
    <row r="1" spans="2:18" x14ac:dyDescent="0.25">
      <c r="B1" s="238" t="s">
        <v>0</v>
      </c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2:18" x14ac:dyDescent="0.25">
      <c r="B2" s="239" t="s">
        <v>1</v>
      </c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2:18" ht="3.75" customHeight="1" x14ac:dyDescent="0.25"/>
    <row r="4" spans="2:18" x14ac:dyDescent="0.25">
      <c r="B4" s="240" t="s">
        <v>2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2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39"/>
      <c r="L5" s="26"/>
      <c r="M5" s="5"/>
    </row>
    <row r="6" spans="2:18" x14ac:dyDescent="0.25">
      <c r="B6" t="s">
        <v>3</v>
      </c>
      <c r="C6" s="6" t="s">
        <v>4</v>
      </c>
    </row>
    <row r="7" spans="2:18" x14ac:dyDescent="0.25">
      <c r="B7" t="s">
        <v>5</v>
      </c>
      <c r="C7" s="6" t="s">
        <v>6</v>
      </c>
    </row>
    <row r="8" spans="2:18" x14ac:dyDescent="0.25">
      <c r="B8" t="s">
        <v>7</v>
      </c>
      <c r="C8" s="6" t="s">
        <v>6</v>
      </c>
    </row>
    <row r="9" spans="2:18" x14ac:dyDescent="0.25">
      <c r="B9" t="s">
        <v>8</v>
      </c>
      <c r="C9" s="6" t="s">
        <v>95</v>
      </c>
    </row>
    <row r="10" spans="2:18" x14ac:dyDescent="0.25">
      <c r="B10" t="s">
        <v>9</v>
      </c>
      <c r="C10" s="6" t="s">
        <v>96</v>
      </c>
    </row>
    <row r="11" spans="2:18" x14ac:dyDescent="0.25">
      <c r="B11" t="s">
        <v>10</v>
      </c>
      <c r="C11" s="6" t="s">
        <v>137</v>
      </c>
    </row>
    <row r="12" spans="2:18" x14ac:dyDescent="0.25">
      <c r="B12" t="s">
        <v>11</v>
      </c>
      <c r="C12" s="6" t="s">
        <v>12</v>
      </c>
    </row>
    <row r="13" spans="2:18" x14ac:dyDescent="0.25">
      <c r="B13" t="s">
        <v>13</v>
      </c>
      <c r="C13" s="6" t="s">
        <v>14</v>
      </c>
    </row>
    <row r="14" spans="2:18" x14ac:dyDescent="0.25">
      <c r="B14" t="s">
        <v>15</v>
      </c>
      <c r="C14" s="6" t="s">
        <v>16</v>
      </c>
    </row>
    <row r="15" spans="2:18" x14ac:dyDescent="0.25">
      <c r="B15" t="s">
        <v>17</v>
      </c>
      <c r="C15" s="6" t="s">
        <v>98</v>
      </c>
    </row>
    <row r="16" spans="2:18" x14ac:dyDescent="0.25">
      <c r="B16" s="34" t="s">
        <v>212</v>
      </c>
      <c r="C16" s="6" t="s">
        <v>138</v>
      </c>
      <c r="R16" t="s">
        <v>19</v>
      </c>
    </row>
    <row r="17" spans="2:18" x14ac:dyDescent="0.25">
      <c r="B17" s="34" t="s">
        <v>213</v>
      </c>
      <c r="C17" s="79">
        <f>M23</f>
        <v>1227056000</v>
      </c>
    </row>
    <row r="18" spans="2:18" x14ac:dyDescent="0.25">
      <c r="B18" s="34" t="s">
        <v>214</v>
      </c>
      <c r="C18" s="79">
        <f>C17+(C17*10%)</f>
        <v>1349761600</v>
      </c>
      <c r="R18" t="s">
        <v>20</v>
      </c>
    </row>
    <row r="19" spans="2:18" ht="5.25" customHeight="1" x14ac:dyDescent="0.25"/>
    <row r="20" spans="2:18" x14ac:dyDescent="0.25">
      <c r="B20" s="243" t="s">
        <v>21</v>
      </c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3"/>
    </row>
    <row r="21" spans="2:18" x14ac:dyDescent="0.25">
      <c r="B21" s="7" t="s">
        <v>22</v>
      </c>
      <c r="C21" s="240" t="s">
        <v>23</v>
      </c>
      <c r="D21" s="241"/>
      <c r="E21" s="241"/>
      <c r="F21" s="241"/>
      <c r="G21" s="241"/>
      <c r="H21" s="241"/>
      <c r="I21" s="241"/>
      <c r="J21" s="241"/>
      <c r="K21" s="241"/>
      <c r="L21" s="242"/>
      <c r="M21" s="19" t="s">
        <v>24</v>
      </c>
    </row>
    <row r="22" spans="2:18" x14ac:dyDescent="0.25">
      <c r="B22" s="8" t="s">
        <v>25</v>
      </c>
      <c r="C22" s="174" t="s">
        <v>180</v>
      </c>
      <c r="D22" s="175"/>
      <c r="E22" s="175"/>
      <c r="F22" s="175"/>
      <c r="G22" s="175"/>
      <c r="H22" s="175"/>
      <c r="I22" s="175"/>
      <c r="J22" s="175"/>
      <c r="K22" s="175"/>
      <c r="L22" s="176"/>
      <c r="M22" s="50">
        <v>0.79</v>
      </c>
    </row>
    <row r="23" spans="2:18" x14ac:dyDescent="0.25">
      <c r="B23" s="8" t="s">
        <v>26</v>
      </c>
      <c r="C23" s="232" t="s">
        <v>27</v>
      </c>
      <c r="D23" s="233"/>
      <c r="E23" s="233"/>
      <c r="F23" s="233"/>
      <c r="G23" s="233"/>
      <c r="H23" s="233"/>
      <c r="I23" s="233"/>
      <c r="J23" s="233"/>
      <c r="K23" s="233"/>
      <c r="L23" s="234"/>
      <c r="M23" s="21">
        <f>M32</f>
        <v>1227056000</v>
      </c>
    </row>
    <row r="24" spans="2:18" x14ac:dyDescent="0.25">
      <c r="B24" s="102" t="s">
        <v>28</v>
      </c>
      <c r="C24" s="235" t="s">
        <v>210</v>
      </c>
      <c r="D24" s="236"/>
      <c r="E24" s="236"/>
      <c r="F24" s="236"/>
      <c r="G24" s="236"/>
      <c r="H24" s="236"/>
      <c r="I24" s="236"/>
      <c r="J24" s="236"/>
      <c r="K24" s="236"/>
      <c r="L24" s="237"/>
      <c r="M24" s="28" t="s">
        <v>211</v>
      </c>
    </row>
    <row r="25" spans="2:18" ht="14.25" customHeight="1" x14ac:dyDescent="0.25">
      <c r="B25" s="8" t="s">
        <v>29</v>
      </c>
      <c r="C25" s="232" t="s">
        <v>100</v>
      </c>
      <c r="D25" s="233"/>
      <c r="E25" s="233"/>
      <c r="F25" s="233"/>
      <c r="G25" s="233"/>
      <c r="H25" s="233"/>
      <c r="I25" s="233"/>
      <c r="J25" s="233"/>
      <c r="K25" s="233"/>
      <c r="L25" s="234"/>
      <c r="M25" s="20">
        <v>1</v>
      </c>
    </row>
    <row r="26" spans="2:18" ht="4.5" customHeight="1" x14ac:dyDescent="0.25"/>
    <row r="27" spans="2:18" ht="16.5" customHeight="1" x14ac:dyDescent="0.25">
      <c r="B27" s="243" t="s">
        <v>30</v>
      </c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</row>
    <row r="28" spans="2:18" ht="3.75" customHeight="1" x14ac:dyDescent="0.25">
      <c r="B28" s="244"/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4"/>
    </row>
    <row r="29" spans="2:18" x14ac:dyDescent="0.25">
      <c r="B29" s="178" t="s">
        <v>31</v>
      </c>
      <c r="C29" s="178" t="s">
        <v>32</v>
      </c>
      <c r="D29" s="152" t="s">
        <v>33</v>
      </c>
      <c r="E29" s="137"/>
      <c r="F29" s="137"/>
      <c r="G29" s="137"/>
      <c r="H29" s="137"/>
      <c r="I29" s="137"/>
      <c r="J29" s="137"/>
      <c r="K29" s="137"/>
      <c r="L29" s="138"/>
      <c r="M29" s="181" t="s">
        <v>34</v>
      </c>
      <c r="N29" s="34"/>
      <c r="O29" s="34"/>
    </row>
    <row r="30" spans="2:18" x14ac:dyDescent="0.25">
      <c r="B30" s="179"/>
      <c r="C30" s="179"/>
      <c r="D30" s="151" t="s">
        <v>35</v>
      </c>
      <c r="E30" s="151"/>
      <c r="F30" s="151"/>
      <c r="G30" s="151"/>
      <c r="H30" s="151"/>
      <c r="I30" s="151"/>
      <c r="J30" s="178" t="s">
        <v>36</v>
      </c>
      <c r="K30" s="184" t="s">
        <v>37</v>
      </c>
      <c r="L30" s="186" t="s">
        <v>38</v>
      </c>
      <c r="M30" s="182"/>
      <c r="N30" s="34"/>
      <c r="O30" s="34"/>
    </row>
    <row r="31" spans="2:18" x14ac:dyDescent="0.25">
      <c r="B31" s="180"/>
      <c r="C31" s="180"/>
      <c r="D31" s="188" t="s">
        <v>39</v>
      </c>
      <c r="E31" s="189"/>
      <c r="F31" s="189"/>
      <c r="G31" s="189"/>
      <c r="H31" s="189"/>
      <c r="I31" s="190"/>
      <c r="J31" s="180"/>
      <c r="K31" s="185"/>
      <c r="L31" s="187"/>
      <c r="M31" s="183"/>
      <c r="N31" s="34"/>
      <c r="O31" s="34"/>
    </row>
    <row r="32" spans="2:18" x14ac:dyDescent="0.25">
      <c r="B32" s="90">
        <v>5</v>
      </c>
      <c r="C32" s="139" t="s">
        <v>40</v>
      </c>
      <c r="D32" s="140"/>
      <c r="E32" s="140"/>
      <c r="F32" s="140"/>
      <c r="G32" s="140"/>
      <c r="H32" s="140"/>
      <c r="I32" s="140"/>
      <c r="J32" s="140"/>
      <c r="K32" s="140"/>
      <c r="L32" s="141"/>
      <c r="M32" s="54">
        <f>SUM(M33)</f>
        <v>1227056000</v>
      </c>
      <c r="N32" s="34">
        <v>739664869</v>
      </c>
      <c r="O32" s="85">
        <f>M32-N32</f>
        <v>487391131</v>
      </c>
    </row>
    <row r="33" spans="2:15" x14ac:dyDescent="0.25">
      <c r="B33" s="29" t="s">
        <v>41</v>
      </c>
      <c r="C33" s="139" t="s">
        <v>42</v>
      </c>
      <c r="D33" s="140"/>
      <c r="E33" s="140"/>
      <c r="F33" s="140"/>
      <c r="G33" s="140"/>
      <c r="H33" s="140"/>
      <c r="I33" s="140"/>
      <c r="J33" s="140"/>
      <c r="K33" s="140"/>
      <c r="L33" s="141"/>
      <c r="M33" s="30">
        <f>SUM(M34)</f>
        <v>1227056000</v>
      </c>
      <c r="N33" s="34"/>
      <c r="O33" s="34"/>
    </row>
    <row r="34" spans="2:15" x14ac:dyDescent="0.25">
      <c r="B34" s="29" t="s">
        <v>43</v>
      </c>
      <c r="C34" s="139" t="s">
        <v>44</v>
      </c>
      <c r="D34" s="140"/>
      <c r="E34" s="140"/>
      <c r="F34" s="140"/>
      <c r="G34" s="140"/>
      <c r="H34" s="140"/>
      <c r="I34" s="140"/>
      <c r="J34" s="140"/>
      <c r="K34" s="140"/>
      <c r="L34" s="141"/>
      <c r="M34" s="30">
        <f>SUM(M35,M62)</f>
        <v>1227056000</v>
      </c>
      <c r="N34" s="34"/>
      <c r="O34" s="34"/>
    </row>
    <row r="35" spans="2:15" x14ac:dyDescent="0.25">
      <c r="B35" s="29" t="s">
        <v>45</v>
      </c>
      <c r="C35" s="139" t="s">
        <v>46</v>
      </c>
      <c r="D35" s="140"/>
      <c r="E35" s="140"/>
      <c r="F35" s="140"/>
      <c r="G35" s="140"/>
      <c r="H35" s="140"/>
      <c r="I35" s="140"/>
      <c r="J35" s="140"/>
      <c r="K35" s="140"/>
      <c r="L35" s="141"/>
      <c r="M35" s="30">
        <f>SUM(M36)</f>
        <v>73316000</v>
      </c>
      <c r="N35" s="34"/>
      <c r="O35" s="34"/>
    </row>
    <row r="36" spans="2:15" x14ac:dyDescent="0.25">
      <c r="B36" s="29" t="s">
        <v>47</v>
      </c>
      <c r="C36" s="139" t="s">
        <v>48</v>
      </c>
      <c r="D36" s="140"/>
      <c r="E36" s="140"/>
      <c r="F36" s="140"/>
      <c r="G36" s="140"/>
      <c r="H36" s="140"/>
      <c r="I36" s="140"/>
      <c r="J36" s="140"/>
      <c r="K36" s="140"/>
      <c r="L36" s="141"/>
      <c r="M36" s="30">
        <f>SUM(M37,M42,M51,M54,M57)</f>
        <v>73316000</v>
      </c>
      <c r="N36" s="34"/>
      <c r="O36" s="34"/>
    </row>
    <row r="37" spans="2:15" x14ac:dyDescent="0.25">
      <c r="B37" s="29" t="s">
        <v>49</v>
      </c>
      <c r="C37" s="139" t="s">
        <v>50</v>
      </c>
      <c r="D37" s="140"/>
      <c r="E37" s="140"/>
      <c r="F37" s="140"/>
      <c r="G37" s="140"/>
      <c r="H37" s="140"/>
      <c r="I37" s="140"/>
      <c r="J37" s="140"/>
      <c r="K37" s="140"/>
      <c r="L37" s="141"/>
      <c r="M37" s="30">
        <f>SUM(M38)</f>
        <v>35000000</v>
      </c>
      <c r="N37" s="34"/>
      <c r="O37" s="34"/>
    </row>
    <row r="38" spans="2:15" x14ac:dyDescent="0.25">
      <c r="B38" s="29"/>
      <c r="C38" s="139" t="s">
        <v>139</v>
      </c>
      <c r="D38" s="140"/>
      <c r="E38" s="140"/>
      <c r="F38" s="140"/>
      <c r="G38" s="140"/>
      <c r="H38" s="140"/>
      <c r="I38" s="140"/>
      <c r="J38" s="140"/>
      <c r="K38" s="140"/>
      <c r="L38" s="140"/>
      <c r="M38" s="55">
        <f>SUM(M40)</f>
        <v>35000000</v>
      </c>
      <c r="N38" s="34"/>
      <c r="O38" s="34"/>
    </row>
    <row r="39" spans="2:15" x14ac:dyDescent="0.25">
      <c r="B39" s="29"/>
      <c r="C39" s="153" t="s">
        <v>52</v>
      </c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34"/>
      <c r="O39" s="34"/>
    </row>
    <row r="40" spans="2:15" x14ac:dyDescent="0.25">
      <c r="B40" s="56"/>
      <c r="C40" s="57" t="s">
        <v>53</v>
      </c>
      <c r="D40" s="154">
        <v>35000000</v>
      </c>
      <c r="E40" s="155"/>
      <c r="F40" s="155"/>
      <c r="G40" s="155"/>
      <c r="H40" s="155"/>
      <c r="I40" s="156"/>
      <c r="J40" s="160" t="s">
        <v>200</v>
      </c>
      <c r="K40" s="131">
        <v>1</v>
      </c>
      <c r="L40" s="148">
        <v>0</v>
      </c>
      <c r="M40" s="161">
        <f>D40*K40</f>
        <v>35000000</v>
      </c>
      <c r="N40" s="86"/>
      <c r="O40" s="86"/>
    </row>
    <row r="41" spans="2:15" x14ac:dyDescent="0.25">
      <c r="B41" s="56"/>
      <c r="C41" s="32" t="s">
        <v>228</v>
      </c>
      <c r="D41" s="157"/>
      <c r="E41" s="158"/>
      <c r="F41" s="158"/>
      <c r="G41" s="158"/>
      <c r="H41" s="158"/>
      <c r="I41" s="159"/>
      <c r="J41" s="160"/>
      <c r="K41" s="131"/>
      <c r="L41" s="148"/>
      <c r="M41" s="161"/>
      <c r="N41" s="86"/>
      <c r="O41" s="86"/>
    </row>
    <row r="42" spans="2:15" s="9" customFormat="1" x14ac:dyDescent="0.25">
      <c r="B42" s="29" t="s">
        <v>54</v>
      </c>
      <c r="C42" s="139" t="s">
        <v>55</v>
      </c>
      <c r="D42" s="140"/>
      <c r="E42" s="140"/>
      <c r="F42" s="140"/>
      <c r="G42" s="140"/>
      <c r="H42" s="140"/>
      <c r="I42" s="140"/>
      <c r="J42" s="140"/>
      <c r="K42" s="140"/>
      <c r="L42" s="141"/>
      <c r="M42" s="30">
        <f>SUM(M45:M50)</f>
        <v>9791000</v>
      </c>
      <c r="N42" s="31"/>
      <c r="O42" s="31"/>
    </row>
    <row r="43" spans="2:15" x14ac:dyDescent="0.25">
      <c r="B43" s="29"/>
      <c r="C43" s="153" t="s">
        <v>51</v>
      </c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34"/>
      <c r="O43" s="34"/>
    </row>
    <row r="44" spans="2:15" x14ac:dyDescent="0.25">
      <c r="B44" s="29"/>
      <c r="C44" s="153" t="s">
        <v>52</v>
      </c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34"/>
      <c r="O44" s="34"/>
    </row>
    <row r="45" spans="2:15" x14ac:dyDescent="0.25">
      <c r="B45" s="56"/>
      <c r="C45" s="33" t="s">
        <v>107</v>
      </c>
      <c r="D45" s="162">
        <v>20</v>
      </c>
      <c r="E45" s="163"/>
      <c r="F45" s="163"/>
      <c r="G45" s="163"/>
      <c r="H45" s="163"/>
      <c r="I45" s="164"/>
      <c r="J45" s="194" t="s">
        <v>114</v>
      </c>
      <c r="K45" s="131">
        <v>56800</v>
      </c>
      <c r="L45" s="148">
        <v>0</v>
      </c>
      <c r="M45" s="161">
        <f>D45*K45</f>
        <v>1136000</v>
      </c>
      <c r="N45" s="86"/>
      <c r="O45" s="86"/>
    </row>
    <row r="46" spans="2:15" x14ac:dyDescent="0.25">
      <c r="B46" s="56"/>
      <c r="C46" s="58" t="s">
        <v>108</v>
      </c>
      <c r="D46" s="165"/>
      <c r="E46" s="166"/>
      <c r="F46" s="166"/>
      <c r="G46" s="166"/>
      <c r="H46" s="166"/>
      <c r="I46" s="167"/>
      <c r="J46" s="195"/>
      <c r="K46" s="131"/>
      <c r="L46" s="148"/>
      <c r="M46" s="161"/>
      <c r="N46" s="86"/>
      <c r="O46" s="86"/>
    </row>
    <row r="47" spans="2:15" x14ac:dyDescent="0.25">
      <c r="B47" s="56"/>
      <c r="C47" s="33" t="s">
        <v>109</v>
      </c>
      <c r="D47" s="162">
        <v>100</v>
      </c>
      <c r="E47" s="163"/>
      <c r="F47" s="163"/>
      <c r="G47" s="163"/>
      <c r="H47" s="163"/>
      <c r="I47" s="164"/>
      <c r="J47" s="151" t="s">
        <v>56</v>
      </c>
      <c r="K47" s="131">
        <v>73300</v>
      </c>
      <c r="L47" s="148">
        <v>0</v>
      </c>
      <c r="M47" s="161">
        <f>D47*K47</f>
        <v>7330000</v>
      </c>
      <c r="N47" s="86"/>
      <c r="O47" s="86"/>
    </row>
    <row r="48" spans="2:15" x14ac:dyDescent="0.25">
      <c r="B48" s="56"/>
      <c r="C48" s="58" t="s">
        <v>111</v>
      </c>
      <c r="D48" s="165"/>
      <c r="E48" s="166"/>
      <c r="F48" s="166"/>
      <c r="G48" s="166"/>
      <c r="H48" s="166"/>
      <c r="I48" s="167"/>
      <c r="J48" s="160"/>
      <c r="K48" s="131"/>
      <c r="L48" s="148"/>
      <c r="M48" s="161"/>
      <c r="N48" s="86"/>
      <c r="O48" s="86"/>
    </row>
    <row r="49" spans="2:15" x14ac:dyDescent="0.25">
      <c r="B49" s="56"/>
      <c r="C49" s="59" t="s">
        <v>57</v>
      </c>
      <c r="D49" s="162">
        <v>50</v>
      </c>
      <c r="E49" s="163"/>
      <c r="F49" s="163"/>
      <c r="G49" s="163"/>
      <c r="H49" s="163"/>
      <c r="I49" s="164"/>
      <c r="J49" s="160" t="s">
        <v>58</v>
      </c>
      <c r="K49" s="131">
        <v>26500</v>
      </c>
      <c r="L49" s="148">
        <v>0</v>
      </c>
      <c r="M49" s="161">
        <f>D49*K49</f>
        <v>1325000</v>
      </c>
      <c r="N49" s="86"/>
      <c r="O49" s="86"/>
    </row>
    <row r="50" spans="2:15" x14ac:dyDescent="0.25">
      <c r="B50" s="56"/>
      <c r="C50" s="58" t="s">
        <v>113</v>
      </c>
      <c r="D50" s="165"/>
      <c r="E50" s="166"/>
      <c r="F50" s="166"/>
      <c r="G50" s="166"/>
      <c r="H50" s="166"/>
      <c r="I50" s="167"/>
      <c r="J50" s="160"/>
      <c r="K50" s="131"/>
      <c r="L50" s="148"/>
      <c r="M50" s="161"/>
      <c r="N50" s="86"/>
      <c r="O50" s="86"/>
    </row>
    <row r="51" spans="2:15" s="9" customFormat="1" x14ac:dyDescent="0.25">
      <c r="B51" s="29" t="s">
        <v>59</v>
      </c>
      <c r="C51" s="139" t="s">
        <v>60</v>
      </c>
      <c r="D51" s="140"/>
      <c r="E51" s="140"/>
      <c r="F51" s="140"/>
      <c r="G51" s="140"/>
      <c r="H51" s="140"/>
      <c r="I51" s="140"/>
      <c r="J51" s="140"/>
      <c r="K51" s="140"/>
      <c r="L51" s="141"/>
      <c r="M51" s="30">
        <f>SUM(M52:M53)</f>
        <v>5800000</v>
      </c>
      <c r="N51" s="31"/>
      <c r="O51" s="31"/>
    </row>
    <row r="52" spans="2:15" x14ac:dyDescent="0.25">
      <c r="B52" s="56"/>
      <c r="C52" s="59" t="s">
        <v>61</v>
      </c>
      <c r="D52" s="162">
        <v>100</v>
      </c>
      <c r="E52" s="163"/>
      <c r="F52" s="163"/>
      <c r="G52" s="163"/>
      <c r="H52" s="163"/>
      <c r="I52" s="164"/>
      <c r="J52" s="160" t="s">
        <v>62</v>
      </c>
      <c r="K52" s="196">
        <v>58000</v>
      </c>
      <c r="L52" s="186">
        <v>0</v>
      </c>
      <c r="M52" s="161">
        <f>D52*K52+L52</f>
        <v>5800000</v>
      </c>
      <c r="N52" s="86"/>
      <c r="O52" s="86"/>
    </row>
    <row r="53" spans="2:15" x14ac:dyDescent="0.25">
      <c r="B53" s="56"/>
      <c r="C53" s="58" t="s">
        <v>229</v>
      </c>
      <c r="D53" s="165"/>
      <c r="E53" s="166"/>
      <c r="F53" s="166"/>
      <c r="G53" s="166"/>
      <c r="H53" s="166"/>
      <c r="I53" s="167"/>
      <c r="J53" s="160"/>
      <c r="K53" s="196"/>
      <c r="L53" s="187"/>
      <c r="M53" s="161"/>
      <c r="N53" s="86"/>
      <c r="O53" s="86"/>
    </row>
    <row r="54" spans="2:15" s="9" customFormat="1" x14ac:dyDescent="0.25">
      <c r="B54" s="29" t="s">
        <v>65</v>
      </c>
      <c r="C54" s="139" t="s">
        <v>66</v>
      </c>
      <c r="D54" s="140"/>
      <c r="E54" s="140"/>
      <c r="F54" s="140"/>
      <c r="G54" s="140"/>
      <c r="H54" s="140"/>
      <c r="I54" s="140"/>
      <c r="J54" s="140"/>
      <c r="K54" s="140"/>
      <c r="L54" s="141"/>
      <c r="M54" s="30">
        <f>SUM(M55)</f>
        <v>9000000</v>
      </c>
      <c r="N54" s="31">
        <v>6250000</v>
      </c>
      <c r="O54" s="87">
        <f>N54-M54</f>
        <v>-2750000</v>
      </c>
    </row>
    <row r="55" spans="2:15" x14ac:dyDescent="0.25">
      <c r="B55" s="32"/>
      <c r="C55" s="59" t="s">
        <v>67</v>
      </c>
      <c r="D55" s="245">
        <v>30000</v>
      </c>
      <c r="E55" s="246"/>
      <c r="F55" s="246"/>
      <c r="G55" s="246"/>
      <c r="H55" s="246"/>
      <c r="I55" s="247"/>
      <c r="J55" s="160" t="s">
        <v>68</v>
      </c>
      <c r="K55" s="131">
        <v>300</v>
      </c>
      <c r="L55" s="148">
        <v>0</v>
      </c>
      <c r="M55" s="161">
        <f>D55*K55</f>
        <v>9000000</v>
      </c>
      <c r="N55" s="34"/>
      <c r="O55" s="34"/>
    </row>
    <row r="56" spans="2:15" x14ac:dyDescent="0.25">
      <c r="B56" s="32"/>
      <c r="C56" s="60" t="s">
        <v>69</v>
      </c>
      <c r="D56" s="248"/>
      <c r="E56" s="249"/>
      <c r="F56" s="249"/>
      <c r="G56" s="249"/>
      <c r="H56" s="249"/>
      <c r="I56" s="250"/>
      <c r="J56" s="160"/>
      <c r="K56" s="131"/>
      <c r="L56" s="148"/>
      <c r="M56" s="161"/>
      <c r="N56" s="34"/>
      <c r="O56" s="34"/>
    </row>
    <row r="57" spans="2:15" s="9" customFormat="1" x14ac:dyDescent="0.25">
      <c r="B57" s="29" t="s">
        <v>73</v>
      </c>
      <c r="C57" s="139" t="s">
        <v>74</v>
      </c>
      <c r="D57" s="140"/>
      <c r="E57" s="140"/>
      <c r="F57" s="140"/>
      <c r="G57" s="140"/>
      <c r="H57" s="140"/>
      <c r="I57" s="140"/>
      <c r="J57" s="140"/>
      <c r="K57" s="140"/>
      <c r="L57" s="141"/>
      <c r="M57" s="30">
        <f>SUM(M58:M61)</f>
        <v>13725000</v>
      </c>
      <c r="N57" s="31"/>
      <c r="O57" s="31"/>
    </row>
    <row r="58" spans="2:15" x14ac:dyDescent="0.25">
      <c r="B58" s="32"/>
      <c r="C58" s="59" t="s">
        <v>75</v>
      </c>
      <c r="D58" s="151">
        <v>15</v>
      </c>
      <c r="E58" s="151" t="s">
        <v>76</v>
      </c>
      <c r="F58" s="151">
        <v>1</v>
      </c>
      <c r="G58" s="151" t="s">
        <v>77</v>
      </c>
      <c r="H58" s="151">
        <v>15</v>
      </c>
      <c r="I58" s="151" t="s">
        <v>78</v>
      </c>
      <c r="J58" s="150" t="s">
        <v>79</v>
      </c>
      <c r="K58" s="131">
        <v>44000</v>
      </c>
      <c r="L58" s="148">
        <v>0</v>
      </c>
      <c r="M58" s="132">
        <f>SUM(D58*F58*H58*K58)</f>
        <v>9900000</v>
      </c>
      <c r="N58" s="34"/>
      <c r="O58" s="34"/>
    </row>
    <row r="59" spans="2:15" x14ac:dyDescent="0.25">
      <c r="B59" s="32"/>
      <c r="C59" s="60" t="s">
        <v>80</v>
      </c>
      <c r="D59" s="151"/>
      <c r="E59" s="151"/>
      <c r="F59" s="151"/>
      <c r="G59" s="151"/>
      <c r="H59" s="151"/>
      <c r="I59" s="151"/>
      <c r="J59" s="150"/>
      <c r="K59" s="131"/>
      <c r="L59" s="148"/>
      <c r="M59" s="132"/>
      <c r="N59" s="34"/>
      <c r="O59" s="34"/>
    </row>
    <row r="60" spans="2:15" x14ac:dyDescent="0.25">
      <c r="B60" s="32"/>
      <c r="C60" s="59" t="s">
        <v>75</v>
      </c>
      <c r="D60" s="151">
        <v>15</v>
      </c>
      <c r="E60" s="151" t="s">
        <v>76</v>
      </c>
      <c r="F60" s="151">
        <v>1</v>
      </c>
      <c r="G60" s="151" t="s">
        <v>77</v>
      </c>
      <c r="H60" s="151">
        <v>15</v>
      </c>
      <c r="I60" s="151" t="s">
        <v>78</v>
      </c>
      <c r="J60" s="150" t="s">
        <v>79</v>
      </c>
      <c r="K60" s="131">
        <v>17000</v>
      </c>
      <c r="L60" s="148">
        <v>0</v>
      </c>
      <c r="M60" s="132">
        <f>SUM(D60*F60*H60*K60)</f>
        <v>3825000</v>
      </c>
      <c r="N60" s="34"/>
      <c r="O60" s="34"/>
    </row>
    <row r="61" spans="2:15" x14ac:dyDescent="0.25">
      <c r="B61" s="32"/>
      <c r="C61" s="60" t="s">
        <v>81</v>
      </c>
      <c r="D61" s="151"/>
      <c r="E61" s="151"/>
      <c r="F61" s="151"/>
      <c r="G61" s="151"/>
      <c r="H61" s="151"/>
      <c r="I61" s="151"/>
      <c r="J61" s="150"/>
      <c r="K61" s="131"/>
      <c r="L61" s="148"/>
      <c r="M61" s="132"/>
      <c r="N61" s="34"/>
      <c r="O61" s="34"/>
    </row>
    <row r="62" spans="2:15" s="9" customFormat="1" x14ac:dyDescent="0.25">
      <c r="B62" s="29" t="s">
        <v>82</v>
      </c>
      <c r="C62" s="139" t="s">
        <v>83</v>
      </c>
      <c r="D62" s="140"/>
      <c r="E62" s="140"/>
      <c r="F62" s="140"/>
      <c r="G62" s="140"/>
      <c r="H62" s="140"/>
      <c r="I62" s="140"/>
      <c r="J62" s="140"/>
      <c r="K62" s="140"/>
      <c r="L62" s="141"/>
      <c r="M62" s="30">
        <f>SUM(M63)</f>
        <v>1153740000</v>
      </c>
      <c r="N62" s="31"/>
      <c r="O62" s="31"/>
    </row>
    <row r="63" spans="2:15" s="9" customFormat="1" x14ac:dyDescent="0.25">
      <c r="B63" s="29" t="s">
        <v>84</v>
      </c>
      <c r="C63" s="139" t="s">
        <v>85</v>
      </c>
      <c r="D63" s="140"/>
      <c r="E63" s="140"/>
      <c r="F63" s="140"/>
      <c r="G63" s="140"/>
      <c r="H63" s="140"/>
      <c r="I63" s="140"/>
      <c r="J63" s="140"/>
      <c r="K63" s="140"/>
      <c r="L63" s="141"/>
      <c r="M63" s="30">
        <f>M64</f>
        <v>1153740000</v>
      </c>
      <c r="N63" s="31"/>
      <c r="O63" s="31"/>
    </row>
    <row r="64" spans="2:15" s="9" customFormat="1" x14ac:dyDescent="0.25">
      <c r="B64" s="29" t="s">
        <v>86</v>
      </c>
      <c r="C64" s="139" t="s">
        <v>87</v>
      </c>
      <c r="D64" s="140"/>
      <c r="E64" s="140"/>
      <c r="F64" s="140"/>
      <c r="G64" s="140"/>
      <c r="H64" s="140"/>
      <c r="I64" s="140"/>
      <c r="J64" s="140"/>
      <c r="K64" s="140"/>
      <c r="L64" s="141"/>
      <c r="M64" s="30">
        <f>M65+M69+M73+M81+M91+M101+M77</f>
        <v>1153740000</v>
      </c>
      <c r="N64" s="31"/>
      <c r="O64" s="31"/>
    </row>
    <row r="65" spans="2:15" s="107" customFormat="1" x14ac:dyDescent="0.25">
      <c r="B65" s="104"/>
      <c r="C65" s="226" t="s">
        <v>205</v>
      </c>
      <c r="D65" s="227"/>
      <c r="E65" s="227"/>
      <c r="F65" s="227"/>
      <c r="G65" s="227"/>
      <c r="H65" s="227"/>
      <c r="I65" s="227"/>
      <c r="J65" s="227"/>
      <c r="K65" s="227"/>
      <c r="L65" s="228"/>
      <c r="M65" s="105">
        <f>SUM(M67:M68)</f>
        <v>9600000</v>
      </c>
      <c r="N65" s="106"/>
      <c r="O65" s="106"/>
    </row>
    <row r="66" spans="2:15" s="107" customFormat="1" x14ac:dyDescent="0.25">
      <c r="B66" s="104"/>
      <c r="C66" s="226" t="s">
        <v>52</v>
      </c>
      <c r="D66" s="227"/>
      <c r="E66" s="227"/>
      <c r="F66" s="227"/>
      <c r="G66" s="227"/>
      <c r="H66" s="227"/>
      <c r="I66" s="227"/>
      <c r="J66" s="227"/>
      <c r="K66" s="227"/>
      <c r="L66" s="227"/>
      <c r="M66" s="228"/>
      <c r="N66" s="106"/>
      <c r="O66" s="106"/>
    </row>
    <row r="67" spans="2:15" s="112" customFormat="1" x14ac:dyDescent="0.25">
      <c r="B67" s="108"/>
      <c r="C67" s="33" t="s">
        <v>182</v>
      </c>
      <c r="D67" s="110">
        <v>4</v>
      </c>
      <c r="E67" s="110" t="s">
        <v>76</v>
      </c>
      <c r="F67" s="110">
        <v>4</v>
      </c>
      <c r="G67" s="110" t="s">
        <v>77</v>
      </c>
      <c r="H67" s="110">
        <v>4</v>
      </c>
      <c r="I67" s="110" t="s">
        <v>78</v>
      </c>
      <c r="J67" s="225" t="s">
        <v>88</v>
      </c>
      <c r="K67" s="221">
        <v>150000</v>
      </c>
      <c r="L67" s="222">
        <v>0</v>
      </c>
      <c r="M67" s="224">
        <f>SUM(D67*F67*H67*K67+L67)*D68</f>
        <v>9600000</v>
      </c>
      <c r="N67" s="111"/>
      <c r="O67" s="111"/>
    </row>
    <row r="68" spans="2:15" s="112" customFormat="1" x14ac:dyDescent="0.25">
      <c r="B68" s="108"/>
      <c r="C68" s="35" t="s">
        <v>122</v>
      </c>
      <c r="D68" s="229">
        <v>1</v>
      </c>
      <c r="E68" s="230"/>
      <c r="F68" s="230"/>
      <c r="G68" s="230"/>
      <c r="H68" s="230"/>
      <c r="I68" s="231"/>
      <c r="J68" s="225"/>
      <c r="K68" s="221"/>
      <c r="L68" s="222"/>
      <c r="M68" s="224"/>
      <c r="N68" s="111"/>
      <c r="O68" s="111"/>
    </row>
    <row r="69" spans="2:15" s="107" customFormat="1" x14ac:dyDescent="0.25">
      <c r="B69" s="104"/>
      <c r="C69" s="226" t="s">
        <v>206</v>
      </c>
      <c r="D69" s="227"/>
      <c r="E69" s="227"/>
      <c r="F69" s="227"/>
      <c r="G69" s="227"/>
      <c r="H69" s="227"/>
      <c r="I69" s="227"/>
      <c r="J69" s="227"/>
      <c r="K69" s="227"/>
      <c r="L69" s="228"/>
      <c r="M69" s="105">
        <f>SUM(M71:M72)</f>
        <v>24000000</v>
      </c>
      <c r="N69" s="106"/>
      <c r="O69" s="106"/>
    </row>
    <row r="70" spans="2:15" s="107" customFormat="1" x14ac:dyDescent="0.25">
      <c r="B70" s="104"/>
      <c r="C70" s="226" t="s">
        <v>52</v>
      </c>
      <c r="D70" s="227"/>
      <c r="E70" s="227"/>
      <c r="F70" s="227"/>
      <c r="G70" s="227"/>
      <c r="H70" s="227"/>
      <c r="I70" s="227"/>
      <c r="J70" s="227"/>
      <c r="K70" s="227"/>
      <c r="L70" s="227"/>
      <c r="M70" s="228"/>
      <c r="N70" s="106"/>
      <c r="O70" s="106"/>
    </row>
    <row r="71" spans="2:15" s="112" customFormat="1" x14ac:dyDescent="0.25">
      <c r="B71" s="108"/>
      <c r="C71" s="33" t="s">
        <v>182</v>
      </c>
      <c r="D71" s="110">
        <v>8</v>
      </c>
      <c r="E71" s="110" t="s">
        <v>76</v>
      </c>
      <c r="F71" s="110">
        <v>10</v>
      </c>
      <c r="G71" s="110" t="s">
        <v>77</v>
      </c>
      <c r="H71" s="110">
        <v>2</v>
      </c>
      <c r="I71" s="110" t="s">
        <v>78</v>
      </c>
      <c r="J71" s="225" t="s">
        <v>88</v>
      </c>
      <c r="K71" s="221">
        <v>150000</v>
      </c>
      <c r="L71" s="222">
        <v>0</v>
      </c>
      <c r="M71" s="224">
        <f>SUM(D71*F71*H71*K71+L71)*D72</f>
        <v>24000000</v>
      </c>
      <c r="N71" s="111"/>
      <c r="O71" s="111"/>
    </row>
    <row r="72" spans="2:15" s="112" customFormat="1" x14ac:dyDescent="0.25">
      <c r="B72" s="108"/>
      <c r="C72" s="35" t="s">
        <v>122</v>
      </c>
      <c r="D72" s="229">
        <v>1</v>
      </c>
      <c r="E72" s="230"/>
      <c r="F72" s="230"/>
      <c r="G72" s="230"/>
      <c r="H72" s="230"/>
      <c r="I72" s="231"/>
      <c r="J72" s="225"/>
      <c r="K72" s="221"/>
      <c r="L72" s="222"/>
      <c r="M72" s="224"/>
      <c r="N72" s="111"/>
      <c r="O72" s="111"/>
    </row>
    <row r="73" spans="2:15" s="107" customFormat="1" x14ac:dyDescent="0.25">
      <c r="B73" s="104"/>
      <c r="C73" s="226" t="s">
        <v>207</v>
      </c>
      <c r="D73" s="227"/>
      <c r="E73" s="227"/>
      <c r="F73" s="227"/>
      <c r="G73" s="227"/>
      <c r="H73" s="227"/>
      <c r="I73" s="227"/>
      <c r="J73" s="227"/>
      <c r="K73" s="227"/>
      <c r="L73" s="228"/>
      <c r="M73" s="105">
        <f>SUM(M75:M76)</f>
        <v>432000000</v>
      </c>
      <c r="N73" s="106"/>
      <c r="O73" s="106"/>
    </row>
    <row r="74" spans="2:15" s="107" customFormat="1" x14ac:dyDescent="0.25">
      <c r="B74" s="104"/>
      <c r="C74" s="226" t="s">
        <v>52</v>
      </c>
      <c r="D74" s="227"/>
      <c r="E74" s="227"/>
      <c r="F74" s="227"/>
      <c r="G74" s="227"/>
      <c r="H74" s="227"/>
      <c r="I74" s="227"/>
      <c r="J74" s="227"/>
      <c r="K74" s="227"/>
      <c r="L74" s="227"/>
      <c r="M74" s="228"/>
      <c r="N74" s="106"/>
      <c r="O74" s="106"/>
    </row>
    <row r="75" spans="2:15" s="112" customFormat="1" x14ac:dyDescent="0.25">
      <c r="B75" s="108"/>
      <c r="C75" s="33" t="s">
        <v>182</v>
      </c>
      <c r="D75" s="110">
        <v>60</v>
      </c>
      <c r="E75" s="110" t="s">
        <v>76</v>
      </c>
      <c r="F75" s="110">
        <v>12</v>
      </c>
      <c r="G75" s="110" t="s">
        <v>77</v>
      </c>
      <c r="H75" s="110">
        <v>4</v>
      </c>
      <c r="I75" s="110" t="s">
        <v>78</v>
      </c>
      <c r="J75" s="225" t="s">
        <v>88</v>
      </c>
      <c r="K75" s="221">
        <v>150000</v>
      </c>
      <c r="L75" s="222">
        <v>0</v>
      </c>
      <c r="M75" s="224">
        <f>SUM(D75*F75*H75*K75+L75)*D76</f>
        <v>432000000</v>
      </c>
      <c r="N75" s="115">
        <f>M75/4</f>
        <v>108000000</v>
      </c>
      <c r="O75" s="111"/>
    </row>
    <row r="76" spans="2:15" s="112" customFormat="1" x14ac:dyDescent="0.25">
      <c r="B76" s="108"/>
      <c r="C76" s="35" t="s">
        <v>122</v>
      </c>
      <c r="D76" s="229">
        <v>1</v>
      </c>
      <c r="E76" s="230"/>
      <c r="F76" s="230"/>
      <c r="G76" s="230"/>
      <c r="H76" s="230"/>
      <c r="I76" s="231"/>
      <c r="J76" s="225"/>
      <c r="K76" s="221"/>
      <c r="L76" s="222"/>
      <c r="M76" s="224"/>
      <c r="N76" s="111"/>
      <c r="O76" s="111"/>
    </row>
    <row r="77" spans="2:15" s="107" customFormat="1" x14ac:dyDescent="0.25">
      <c r="B77" s="104"/>
      <c r="C77" s="226" t="s">
        <v>231</v>
      </c>
      <c r="D77" s="227"/>
      <c r="E77" s="227"/>
      <c r="F77" s="227"/>
      <c r="G77" s="227"/>
      <c r="H77" s="227"/>
      <c r="I77" s="227"/>
      <c r="J77" s="227"/>
      <c r="K77" s="227"/>
      <c r="L77" s="228"/>
      <c r="M77" s="105">
        <f>SUM(M79:M80)</f>
        <v>324000000</v>
      </c>
      <c r="N77" s="106"/>
      <c r="O77" s="106"/>
    </row>
    <row r="78" spans="2:15" s="107" customFormat="1" x14ac:dyDescent="0.25">
      <c r="B78" s="104"/>
      <c r="C78" s="226" t="s">
        <v>52</v>
      </c>
      <c r="D78" s="227"/>
      <c r="E78" s="227"/>
      <c r="F78" s="227"/>
      <c r="G78" s="227"/>
      <c r="H78" s="227"/>
      <c r="I78" s="227"/>
      <c r="J78" s="227"/>
      <c r="K78" s="227"/>
      <c r="L78" s="227"/>
      <c r="M78" s="228"/>
      <c r="N78" s="106"/>
      <c r="O78" s="106"/>
    </row>
    <row r="79" spans="2:15" s="112" customFormat="1" x14ac:dyDescent="0.25">
      <c r="B79" s="108"/>
      <c r="C79" s="33" t="s">
        <v>182</v>
      </c>
      <c r="D79" s="110">
        <v>60</v>
      </c>
      <c r="E79" s="110" t="s">
        <v>76</v>
      </c>
      <c r="F79" s="110">
        <v>12</v>
      </c>
      <c r="G79" s="110" t="s">
        <v>77</v>
      </c>
      <c r="H79" s="110">
        <v>3</v>
      </c>
      <c r="I79" s="110" t="s">
        <v>78</v>
      </c>
      <c r="J79" s="225" t="s">
        <v>88</v>
      </c>
      <c r="K79" s="221">
        <v>150000</v>
      </c>
      <c r="L79" s="222">
        <v>0</v>
      </c>
      <c r="M79" s="224">
        <f>SUM(D79*F79*H79*K79+L79)*D80</f>
        <v>324000000</v>
      </c>
      <c r="N79" s="115">
        <f>M79/4</f>
        <v>81000000</v>
      </c>
      <c r="O79" s="111"/>
    </row>
    <row r="80" spans="2:15" s="112" customFormat="1" x14ac:dyDescent="0.25">
      <c r="B80" s="108"/>
      <c r="C80" s="35" t="s">
        <v>122</v>
      </c>
      <c r="D80" s="229">
        <v>1</v>
      </c>
      <c r="E80" s="230"/>
      <c r="F80" s="230"/>
      <c r="G80" s="230"/>
      <c r="H80" s="230"/>
      <c r="I80" s="231"/>
      <c r="J80" s="225"/>
      <c r="K80" s="221"/>
      <c r="L80" s="222"/>
      <c r="M80" s="224"/>
      <c r="N80" s="111"/>
      <c r="O80" s="111"/>
    </row>
    <row r="81" spans="2:15" s="107" customFormat="1" x14ac:dyDescent="0.25">
      <c r="B81" s="104"/>
      <c r="C81" s="226" t="s">
        <v>208</v>
      </c>
      <c r="D81" s="227"/>
      <c r="E81" s="227"/>
      <c r="F81" s="227"/>
      <c r="G81" s="227"/>
      <c r="H81" s="227"/>
      <c r="I81" s="227"/>
      <c r="J81" s="227"/>
      <c r="K81" s="227"/>
      <c r="L81" s="228"/>
      <c r="M81" s="105">
        <f>SUM(M83:M90)</f>
        <v>197820000</v>
      </c>
      <c r="N81" s="106"/>
      <c r="O81" s="106"/>
    </row>
    <row r="82" spans="2:15" s="107" customFormat="1" x14ac:dyDescent="0.25">
      <c r="B82" s="104"/>
      <c r="C82" s="226" t="s">
        <v>52</v>
      </c>
      <c r="D82" s="227"/>
      <c r="E82" s="227"/>
      <c r="F82" s="227"/>
      <c r="G82" s="227"/>
      <c r="H82" s="227"/>
      <c r="I82" s="227"/>
      <c r="J82" s="227"/>
      <c r="K82" s="227"/>
      <c r="L82" s="227"/>
      <c r="M82" s="228"/>
      <c r="N82" s="106"/>
      <c r="O82" s="106"/>
    </row>
    <row r="83" spans="2:15" s="112" customFormat="1" x14ac:dyDescent="0.25">
      <c r="B83" s="108"/>
      <c r="C83" s="33" t="s">
        <v>182</v>
      </c>
      <c r="D83" s="110">
        <v>60</v>
      </c>
      <c r="E83" s="110" t="s">
        <v>76</v>
      </c>
      <c r="F83" s="110">
        <v>10</v>
      </c>
      <c r="G83" s="110" t="s">
        <v>77</v>
      </c>
      <c r="H83" s="110">
        <v>2</v>
      </c>
      <c r="I83" s="110" t="s">
        <v>78</v>
      </c>
      <c r="J83" s="225" t="s">
        <v>88</v>
      </c>
      <c r="K83" s="221">
        <v>150000</v>
      </c>
      <c r="L83" s="222">
        <v>0</v>
      </c>
      <c r="M83" s="224">
        <f>SUM(D83*F83*H83*K83+L83)*D84</f>
        <v>180000000</v>
      </c>
      <c r="N83" s="111"/>
      <c r="O83" s="111"/>
    </row>
    <row r="84" spans="2:15" s="112" customFormat="1" x14ac:dyDescent="0.25">
      <c r="B84" s="108"/>
      <c r="C84" s="35" t="s">
        <v>122</v>
      </c>
      <c r="D84" s="229">
        <v>1</v>
      </c>
      <c r="E84" s="230"/>
      <c r="F84" s="230"/>
      <c r="G84" s="230"/>
      <c r="H84" s="230"/>
      <c r="I84" s="231"/>
      <c r="J84" s="225"/>
      <c r="K84" s="221"/>
      <c r="L84" s="222"/>
      <c r="M84" s="224"/>
      <c r="N84" s="111"/>
      <c r="O84" s="111"/>
    </row>
    <row r="85" spans="2:15" s="112" customFormat="1" x14ac:dyDescent="0.25">
      <c r="B85" s="108"/>
      <c r="C85" s="109" t="s">
        <v>91</v>
      </c>
      <c r="D85" s="223">
        <v>2</v>
      </c>
      <c r="E85" s="223" t="s">
        <v>76</v>
      </c>
      <c r="F85" s="223">
        <v>1</v>
      </c>
      <c r="G85" s="223" t="s">
        <v>77</v>
      </c>
      <c r="H85" s="223">
        <v>6</v>
      </c>
      <c r="I85" s="223" t="s">
        <v>78</v>
      </c>
      <c r="J85" s="225" t="s">
        <v>88</v>
      </c>
      <c r="K85" s="221">
        <v>650000</v>
      </c>
      <c r="L85" s="222">
        <v>0</v>
      </c>
      <c r="M85" s="224">
        <f t="shared" ref="M85" si="0">SUM(D85*F85*H85*K85+L85)</f>
        <v>7800000</v>
      </c>
      <c r="N85" s="111"/>
      <c r="O85" s="111"/>
    </row>
    <row r="86" spans="2:15" s="112" customFormat="1" x14ac:dyDescent="0.25">
      <c r="B86" s="108"/>
      <c r="C86" s="113" t="s">
        <v>122</v>
      </c>
      <c r="D86" s="223"/>
      <c r="E86" s="223"/>
      <c r="F86" s="223"/>
      <c r="G86" s="223"/>
      <c r="H86" s="223"/>
      <c r="I86" s="223"/>
      <c r="J86" s="225"/>
      <c r="K86" s="221"/>
      <c r="L86" s="222"/>
      <c r="M86" s="224"/>
      <c r="N86" s="111"/>
      <c r="O86" s="111"/>
    </row>
    <row r="87" spans="2:15" s="112" customFormat="1" ht="30" x14ac:dyDescent="0.25">
      <c r="B87" s="108"/>
      <c r="C87" s="114" t="s">
        <v>123</v>
      </c>
      <c r="D87" s="223">
        <v>1</v>
      </c>
      <c r="E87" s="223" t="s">
        <v>76</v>
      </c>
      <c r="F87" s="223">
        <v>2</v>
      </c>
      <c r="G87" s="223" t="s">
        <v>77</v>
      </c>
      <c r="H87" s="223">
        <v>6</v>
      </c>
      <c r="I87" s="223" t="s">
        <v>78</v>
      </c>
      <c r="J87" s="225" t="s">
        <v>88</v>
      </c>
      <c r="K87" s="221">
        <v>75000</v>
      </c>
      <c r="L87" s="222">
        <v>0</v>
      </c>
      <c r="M87" s="224">
        <f t="shared" ref="M87" si="1">SUM(D87*F87*H87*K87+L87)</f>
        <v>900000</v>
      </c>
      <c r="N87" s="111"/>
      <c r="O87" s="111"/>
    </row>
    <row r="88" spans="2:15" s="112" customFormat="1" x14ac:dyDescent="0.25">
      <c r="B88" s="108"/>
      <c r="C88" s="113" t="s">
        <v>124</v>
      </c>
      <c r="D88" s="223"/>
      <c r="E88" s="223"/>
      <c r="F88" s="223"/>
      <c r="G88" s="223"/>
      <c r="H88" s="223"/>
      <c r="I88" s="223"/>
      <c r="J88" s="225"/>
      <c r="K88" s="221"/>
      <c r="L88" s="222"/>
      <c r="M88" s="224"/>
      <c r="N88" s="111"/>
      <c r="O88" s="111"/>
    </row>
    <row r="89" spans="2:15" s="112" customFormat="1" x14ac:dyDescent="0.25">
      <c r="B89" s="108"/>
      <c r="C89" s="109" t="s">
        <v>89</v>
      </c>
      <c r="D89" s="223">
        <v>2</v>
      </c>
      <c r="E89" s="223" t="s">
        <v>76</v>
      </c>
      <c r="F89" s="223">
        <v>2</v>
      </c>
      <c r="G89" s="223" t="s">
        <v>77</v>
      </c>
      <c r="H89" s="223">
        <v>6</v>
      </c>
      <c r="I89" s="223" t="s">
        <v>78</v>
      </c>
      <c r="J89" s="225" t="s">
        <v>88</v>
      </c>
      <c r="K89" s="221">
        <v>380000</v>
      </c>
      <c r="L89" s="222">
        <v>0</v>
      </c>
      <c r="M89" s="224">
        <f t="shared" ref="M89" si="2">SUM(D89*F89*H89*K89+L89)</f>
        <v>9120000</v>
      </c>
      <c r="N89" s="111"/>
      <c r="O89" s="111"/>
    </row>
    <row r="90" spans="2:15" s="112" customFormat="1" x14ac:dyDescent="0.25">
      <c r="B90" s="108"/>
      <c r="C90" s="113" t="s">
        <v>90</v>
      </c>
      <c r="D90" s="223"/>
      <c r="E90" s="223"/>
      <c r="F90" s="223"/>
      <c r="G90" s="223"/>
      <c r="H90" s="223"/>
      <c r="I90" s="223"/>
      <c r="J90" s="225"/>
      <c r="K90" s="221"/>
      <c r="L90" s="222"/>
      <c r="M90" s="224"/>
      <c r="N90" s="111"/>
      <c r="O90" s="111"/>
    </row>
    <row r="91" spans="2:15" s="107" customFormat="1" x14ac:dyDescent="0.25">
      <c r="B91" s="104"/>
      <c r="C91" s="226" t="s">
        <v>209</v>
      </c>
      <c r="D91" s="227"/>
      <c r="E91" s="227"/>
      <c r="F91" s="227"/>
      <c r="G91" s="227"/>
      <c r="H91" s="227"/>
      <c r="I91" s="227"/>
      <c r="J91" s="227"/>
      <c r="K91" s="227"/>
      <c r="L91" s="228"/>
      <c r="M91" s="105">
        <f>SUM(M93:M100)</f>
        <v>53820000</v>
      </c>
      <c r="N91" s="106"/>
      <c r="O91" s="106"/>
    </row>
    <row r="92" spans="2:15" s="107" customFormat="1" x14ac:dyDescent="0.25">
      <c r="B92" s="104"/>
      <c r="C92" s="226" t="s">
        <v>52</v>
      </c>
      <c r="D92" s="227"/>
      <c r="E92" s="227"/>
      <c r="F92" s="227"/>
      <c r="G92" s="227"/>
      <c r="H92" s="227"/>
      <c r="I92" s="227"/>
      <c r="J92" s="227"/>
      <c r="K92" s="227"/>
      <c r="L92" s="227"/>
      <c r="M92" s="228"/>
      <c r="N92" s="106"/>
      <c r="O92" s="106"/>
    </row>
    <row r="93" spans="2:15" s="112" customFormat="1" x14ac:dyDescent="0.25">
      <c r="B93" s="108"/>
      <c r="C93" s="33" t="s">
        <v>182</v>
      </c>
      <c r="D93" s="110">
        <v>60</v>
      </c>
      <c r="E93" s="110" t="s">
        <v>76</v>
      </c>
      <c r="F93" s="110">
        <v>2</v>
      </c>
      <c r="G93" s="110" t="s">
        <v>77</v>
      </c>
      <c r="H93" s="110">
        <v>2</v>
      </c>
      <c r="I93" s="110" t="s">
        <v>78</v>
      </c>
      <c r="J93" s="225" t="s">
        <v>88</v>
      </c>
      <c r="K93" s="221">
        <v>150000</v>
      </c>
      <c r="L93" s="222">
        <v>0</v>
      </c>
      <c r="M93" s="224">
        <f>SUM(D93*F93*H93*K93+L93)*D94</f>
        <v>36000000</v>
      </c>
      <c r="N93" s="111"/>
      <c r="O93" s="111"/>
    </row>
    <row r="94" spans="2:15" s="112" customFormat="1" x14ac:dyDescent="0.25">
      <c r="B94" s="108"/>
      <c r="C94" s="35" t="s">
        <v>122</v>
      </c>
      <c r="D94" s="229">
        <v>1</v>
      </c>
      <c r="E94" s="230"/>
      <c r="F94" s="230"/>
      <c r="G94" s="230"/>
      <c r="H94" s="230"/>
      <c r="I94" s="231"/>
      <c r="J94" s="225"/>
      <c r="K94" s="221"/>
      <c r="L94" s="222"/>
      <c r="M94" s="224"/>
      <c r="N94" s="111"/>
      <c r="O94" s="111"/>
    </row>
    <row r="95" spans="2:15" s="112" customFormat="1" x14ac:dyDescent="0.25">
      <c r="B95" s="108"/>
      <c r="C95" s="109" t="s">
        <v>91</v>
      </c>
      <c r="D95" s="223">
        <v>2</v>
      </c>
      <c r="E95" s="223" t="s">
        <v>76</v>
      </c>
      <c r="F95" s="223">
        <v>1</v>
      </c>
      <c r="G95" s="223" t="s">
        <v>77</v>
      </c>
      <c r="H95" s="223">
        <v>6</v>
      </c>
      <c r="I95" s="223" t="s">
        <v>78</v>
      </c>
      <c r="J95" s="225" t="s">
        <v>88</v>
      </c>
      <c r="K95" s="221">
        <v>650000</v>
      </c>
      <c r="L95" s="222">
        <v>0</v>
      </c>
      <c r="M95" s="224">
        <f t="shared" ref="M95" si="3">SUM(D95*F95*H95*K95+L95)</f>
        <v>7800000</v>
      </c>
      <c r="N95" s="111"/>
      <c r="O95" s="111"/>
    </row>
    <row r="96" spans="2:15" s="112" customFormat="1" x14ac:dyDescent="0.25">
      <c r="B96" s="108"/>
      <c r="C96" s="113" t="s">
        <v>122</v>
      </c>
      <c r="D96" s="223"/>
      <c r="E96" s="223"/>
      <c r="F96" s="223"/>
      <c r="G96" s="223"/>
      <c r="H96" s="223"/>
      <c r="I96" s="223"/>
      <c r="J96" s="225"/>
      <c r="K96" s="221"/>
      <c r="L96" s="222"/>
      <c r="M96" s="224"/>
      <c r="N96" s="111"/>
      <c r="O96" s="111"/>
    </row>
    <row r="97" spans="2:15" s="112" customFormat="1" ht="30" x14ac:dyDescent="0.25">
      <c r="B97" s="108"/>
      <c r="C97" s="114" t="s">
        <v>123</v>
      </c>
      <c r="D97" s="223">
        <v>1</v>
      </c>
      <c r="E97" s="223" t="s">
        <v>76</v>
      </c>
      <c r="F97" s="223">
        <v>2</v>
      </c>
      <c r="G97" s="223" t="s">
        <v>77</v>
      </c>
      <c r="H97" s="223">
        <v>6</v>
      </c>
      <c r="I97" s="223" t="s">
        <v>78</v>
      </c>
      <c r="J97" s="225" t="s">
        <v>88</v>
      </c>
      <c r="K97" s="221">
        <v>75000</v>
      </c>
      <c r="L97" s="222">
        <v>0</v>
      </c>
      <c r="M97" s="224">
        <f t="shared" ref="M97" si="4">SUM(D97*F97*H97*K97+L97)</f>
        <v>900000</v>
      </c>
      <c r="N97" s="111"/>
      <c r="O97" s="111"/>
    </row>
    <row r="98" spans="2:15" s="112" customFormat="1" x14ac:dyDescent="0.25">
      <c r="B98" s="108"/>
      <c r="C98" s="113" t="s">
        <v>124</v>
      </c>
      <c r="D98" s="223"/>
      <c r="E98" s="223"/>
      <c r="F98" s="223"/>
      <c r="G98" s="223"/>
      <c r="H98" s="223"/>
      <c r="I98" s="223"/>
      <c r="J98" s="225"/>
      <c r="K98" s="221"/>
      <c r="L98" s="222"/>
      <c r="M98" s="224"/>
      <c r="N98" s="111"/>
      <c r="O98" s="111"/>
    </row>
    <row r="99" spans="2:15" s="112" customFormat="1" x14ac:dyDescent="0.25">
      <c r="B99" s="108"/>
      <c r="C99" s="109" t="s">
        <v>89</v>
      </c>
      <c r="D99" s="223">
        <v>2</v>
      </c>
      <c r="E99" s="223" t="s">
        <v>76</v>
      </c>
      <c r="F99" s="223">
        <v>2</v>
      </c>
      <c r="G99" s="223" t="s">
        <v>77</v>
      </c>
      <c r="H99" s="223">
        <v>6</v>
      </c>
      <c r="I99" s="223" t="s">
        <v>78</v>
      </c>
      <c r="J99" s="225" t="s">
        <v>88</v>
      </c>
      <c r="K99" s="221">
        <v>380000</v>
      </c>
      <c r="L99" s="222">
        <v>0</v>
      </c>
      <c r="M99" s="224">
        <f t="shared" ref="M99" si="5">SUM(D99*F99*H99*K99+L99)</f>
        <v>9120000</v>
      </c>
      <c r="N99" s="111"/>
      <c r="O99" s="111"/>
    </row>
    <row r="100" spans="2:15" s="112" customFormat="1" x14ac:dyDescent="0.25">
      <c r="B100" s="108"/>
      <c r="C100" s="113" t="s">
        <v>90</v>
      </c>
      <c r="D100" s="223"/>
      <c r="E100" s="223"/>
      <c r="F100" s="223"/>
      <c r="G100" s="223"/>
      <c r="H100" s="223"/>
      <c r="I100" s="223"/>
      <c r="J100" s="225"/>
      <c r="K100" s="221"/>
      <c r="L100" s="222"/>
      <c r="M100" s="224"/>
      <c r="N100" s="111"/>
      <c r="O100" s="111"/>
    </row>
    <row r="101" spans="2:15" s="9" customFormat="1" x14ac:dyDescent="0.25">
      <c r="B101" s="29"/>
      <c r="C101" s="139" t="s">
        <v>183</v>
      </c>
      <c r="D101" s="140"/>
      <c r="E101" s="140"/>
      <c r="F101" s="140"/>
      <c r="G101" s="140"/>
      <c r="H101" s="140"/>
      <c r="I101" s="140"/>
      <c r="J101" s="140"/>
      <c r="K101" s="140"/>
      <c r="L101" s="141"/>
      <c r="M101" s="30">
        <f>SUM(M103:M104)</f>
        <v>112500000</v>
      </c>
      <c r="N101" s="31"/>
      <c r="O101" s="31"/>
    </row>
    <row r="102" spans="2:15" s="9" customFormat="1" x14ac:dyDescent="0.25">
      <c r="B102" s="29"/>
      <c r="C102" s="139" t="s">
        <v>52</v>
      </c>
      <c r="D102" s="140"/>
      <c r="E102" s="140"/>
      <c r="F102" s="140"/>
      <c r="G102" s="140"/>
      <c r="H102" s="140"/>
      <c r="I102" s="140"/>
      <c r="J102" s="140"/>
      <c r="K102" s="140"/>
      <c r="L102" s="140"/>
      <c r="M102" s="141"/>
      <c r="N102" s="31"/>
      <c r="O102" s="31"/>
    </row>
    <row r="103" spans="2:15" x14ac:dyDescent="0.25">
      <c r="B103" s="32"/>
      <c r="C103" s="33" t="s">
        <v>135</v>
      </c>
      <c r="D103" s="83">
        <v>5</v>
      </c>
      <c r="E103" s="83" t="s">
        <v>76</v>
      </c>
      <c r="F103" s="83">
        <v>10</v>
      </c>
      <c r="G103" s="83" t="s">
        <v>77</v>
      </c>
      <c r="H103" s="83">
        <v>15</v>
      </c>
      <c r="I103" s="151" t="s">
        <v>78</v>
      </c>
      <c r="J103" s="149" t="s">
        <v>88</v>
      </c>
      <c r="K103" s="131">
        <v>150000</v>
      </c>
      <c r="L103" s="148">
        <v>0</v>
      </c>
      <c r="M103" s="132">
        <f>SUM(D103*F103*H103*K103+L103)*D104</f>
        <v>112500000</v>
      </c>
      <c r="N103" s="34"/>
      <c r="O103" s="34"/>
    </row>
    <row r="104" spans="2:15" x14ac:dyDescent="0.25">
      <c r="B104" s="32"/>
      <c r="C104" s="35" t="s">
        <v>90</v>
      </c>
      <c r="D104" s="257">
        <v>1</v>
      </c>
      <c r="E104" s="258"/>
      <c r="F104" s="258"/>
      <c r="G104" s="258"/>
      <c r="H104" s="259"/>
      <c r="I104" s="151"/>
      <c r="J104" s="150"/>
      <c r="K104" s="131"/>
      <c r="L104" s="148"/>
      <c r="M104" s="132"/>
      <c r="N104" s="34"/>
      <c r="O104" s="34"/>
    </row>
    <row r="105" spans="2:15" s="9" customFormat="1" x14ac:dyDescent="0.25">
      <c r="B105" s="214" t="s">
        <v>92</v>
      </c>
      <c r="C105" s="214"/>
      <c r="D105" s="214"/>
      <c r="E105" s="214"/>
      <c r="F105" s="214"/>
      <c r="G105" s="214"/>
      <c r="H105" s="214"/>
      <c r="I105" s="214"/>
      <c r="J105" s="214"/>
      <c r="K105" s="214"/>
      <c r="L105" s="214"/>
      <c r="M105" s="30">
        <f>M32</f>
        <v>1227056000</v>
      </c>
      <c r="N105" s="31"/>
      <c r="O105" s="31"/>
    </row>
    <row r="106" spans="2:15" x14ac:dyDescent="0.25">
      <c r="B106" s="61"/>
      <c r="C106" s="62"/>
      <c r="D106" s="63"/>
      <c r="E106" s="63"/>
      <c r="F106" s="63"/>
      <c r="G106" s="63"/>
      <c r="H106" s="63"/>
      <c r="I106" s="64"/>
      <c r="J106" s="205" t="str">
        <f>'01'!J198:M198</f>
        <v>Provinsi Sumatera Barat,………………………………..</v>
      </c>
      <c r="K106" s="206"/>
      <c r="L106" s="206"/>
      <c r="M106" s="207"/>
      <c r="N106" s="34"/>
      <c r="O106" s="34"/>
    </row>
    <row r="107" spans="2:15" x14ac:dyDescent="0.25">
      <c r="B107" s="65"/>
      <c r="C107" s="66"/>
      <c r="D107" s="67"/>
      <c r="E107" s="67"/>
      <c r="F107" s="67"/>
      <c r="G107" s="67"/>
      <c r="H107" s="67"/>
      <c r="I107" s="68"/>
      <c r="J107" s="211" t="str">
        <f>'01'!J199:M199</f>
        <v>Plt. Inspektur Daerah Provinsi</v>
      </c>
      <c r="K107" s="212"/>
      <c r="L107" s="212"/>
      <c r="M107" s="213"/>
      <c r="N107" s="34"/>
      <c r="O107" s="34"/>
    </row>
    <row r="108" spans="2:15" x14ac:dyDescent="0.25">
      <c r="B108" s="10"/>
      <c r="C108" s="11"/>
      <c r="D108" s="12"/>
      <c r="E108" s="12"/>
      <c r="F108" s="12"/>
      <c r="G108" s="12"/>
      <c r="H108" s="12"/>
      <c r="I108" s="13"/>
      <c r="J108" s="14"/>
      <c r="K108" s="40"/>
      <c r="L108" s="27"/>
      <c r="M108" s="22"/>
    </row>
    <row r="109" spans="2:15" x14ac:dyDescent="0.25">
      <c r="B109" s="10"/>
      <c r="C109" s="11"/>
      <c r="D109" s="12"/>
      <c r="E109" s="12"/>
      <c r="F109" s="12"/>
      <c r="G109" s="12"/>
      <c r="H109" s="12"/>
      <c r="I109" s="13"/>
      <c r="J109" s="14"/>
      <c r="K109" s="40"/>
      <c r="L109" s="27"/>
      <c r="M109" s="22"/>
    </row>
    <row r="110" spans="2:15" x14ac:dyDescent="0.25">
      <c r="B110" s="10"/>
      <c r="C110" s="11"/>
      <c r="D110" s="12"/>
      <c r="E110" s="12"/>
      <c r="F110" s="12"/>
      <c r="G110" s="12"/>
      <c r="H110" s="12"/>
      <c r="I110" s="13"/>
      <c r="J110" s="14"/>
      <c r="K110" s="40"/>
      <c r="L110" s="27"/>
      <c r="M110" s="22"/>
    </row>
    <row r="111" spans="2:15" x14ac:dyDescent="0.25">
      <c r="B111" s="10"/>
      <c r="C111" s="11"/>
      <c r="D111" s="12"/>
      <c r="E111" s="12"/>
      <c r="F111" s="12"/>
      <c r="G111" s="12"/>
      <c r="H111" s="12"/>
      <c r="I111" s="13"/>
      <c r="J111" s="14"/>
      <c r="K111" s="40"/>
      <c r="L111" s="27"/>
      <c r="M111" s="22"/>
    </row>
    <row r="112" spans="2:15" x14ac:dyDescent="0.25">
      <c r="B112" s="10"/>
      <c r="C112" s="11"/>
      <c r="D112" s="12"/>
      <c r="E112" s="12"/>
      <c r="F112" s="12"/>
      <c r="G112" s="12"/>
      <c r="H112" s="12"/>
      <c r="I112" s="13"/>
      <c r="J112" s="251" t="str">
        <f>'01'!J204:M204</f>
        <v>Hj. Betty Vetria, SE, M.Si, CFrA</v>
      </c>
      <c r="K112" s="252"/>
      <c r="L112" s="252"/>
      <c r="M112" s="253"/>
    </row>
    <row r="113" spans="2:13" x14ac:dyDescent="0.25">
      <c r="B113" s="15"/>
      <c r="C113" s="16"/>
      <c r="D113" s="17"/>
      <c r="E113" s="17"/>
      <c r="F113" s="17"/>
      <c r="G113" s="17"/>
      <c r="H113" s="17"/>
      <c r="I113" s="18"/>
      <c r="J113" s="254" t="str">
        <f>'01'!J205:M205</f>
        <v>NIP. 19720215 199803 2 003</v>
      </c>
      <c r="K113" s="255"/>
      <c r="L113" s="255"/>
      <c r="M113" s="256"/>
    </row>
    <row r="114" spans="2:13" x14ac:dyDescent="0.25">
      <c r="M114" s="23"/>
    </row>
    <row r="115" spans="2:13" x14ac:dyDescent="0.25">
      <c r="M115" s="23"/>
    </row>
    <row r="116" spans="2:13" x14ac:dyDescent="0.25">
      <c r="M116" s="23"/>
    </row>
    <row r="117" spans="2:13" x14ac:dyDescent="0.25">
      <c r="B117" t="s">
        <v>173</v>
      </c>
      <c r="M117" s="23"/>
    </row>
    <row r="118" spans="2:13" x14ac:dyDescent="0.25">
      <c r="B118" s="36"/>
      <c r="C118" t="s">
        <v>174</v>
      </c>
      <c r="M118" s="23"/>
    </row>
    <row r="119" spans="2:13" x14ac:dyDescent="0.25">
      <c r="B119" s="37"/>
      <c r="C119" t="s">
        <v>175</v>
      </c>
      <c r="M119" s="23"/>
    </row>
    <row r="120" spans="2:13" x14ac:dyDescent="0.25">
      <c r="M120" s="23"/>
    </row>
    <row r="121" spans="2:13" x14ac:dyDescent="0.25">
      <c r="M121" s="23"/>
    </row>
    <row r="122" spans="2:13" x14ac:dyDescent="0.25">
      <c r="M122" s="23"/>
    </row>
    <row r="123" spans="2:13" x14ac:dyDescent="0.25">
      <c r="M123" s="23"/>
    </row>
    <row r="124" spans="2:13" x14ac:dyDescent="0.25">
      <c r="M124" s="23"/>
    </row>
    <row r="125" spans="2:13" x14ac:dyDescent="0.25">
      <c r="M125" s="23"/>
    </row>
    <row r="126" spans="2:13" x14ac:dyDescent="0.25">
      <c r="D126"/>
      <c r="E126"/>
      <c r="F126"/>
      <c r="G126"/>
      <c r="H126"/>
      <c r="I126"/>
      <c r="J126"/>
      <c r="K126" s="34"/>
      <c r="M126" s="23"/>
    </row>
    <row r="127" spans="2:13" x14ac:dyDescent="0.25">
      <c r="D127"/>
      <c r="E127"/>
      <c r="F127"/>
      <c r="G127"/>
      <c r="H127"/>
      <c r="I127"/>
      <c r="J127"/>
      <c r="K127" s="34"/>
      <c r="M127" s="23"/>
    </row>
    <row r="128" spans="2:13" x14ac:dyDescent="0.25">
      <c r="D128"/>
      <c r="E128"/>
      <c r="F128"/>
      <c r="G128"/>
      <c r="H128"/>
      <c r="I128"/>
      <c r="J128"/>
      <c r="K128" s="34"/>
      <c r="M128" s="23"/>
    </row>
    <row r="129" spans="4:13" x14ac:dyDescent="0.25">
      <c r="D129"/>
      <c r="E129"/>
      <c r="F129"/>
      <c r="G129"/>
      <c r="H129"/>
      <c r="I129"/>
      <c r="J129"/>
      <c r="K129" s="34"/>
      <c r="M129" s="23"/>
    </row>
    <row r="130" spans="4:13" x14ac:dyDescent="0.25">
      <c r="D130"/>
      <c r="E130"/>
      <c r="F130"/>
      <c r="G130"/>
      <c r="H130"/>
      <c r="I130"/>
      <c r="J130"/>
      <c r="K130" s="34"/>
      <c r="M130" s="23"/>
    </row>
    <row r="131" spans="4:13" x14ac:dyDescent="0.25">
      <c r="D131"/>
      <c r="E131"/>
      <c r="F131"/>
      <c r="G131"/>
      <c r="H131"/>
      <c r="I131"/>
      <c r="J131"/>
      <c r="K131" s="34"/>
      <c r="M131" s="23"/>
    </row>
    <row r="132" spans="4:13" x14ac:dyDescent="0.25">
      <c r="D132"/>
      <c r="E132"/>
      <c r="F132"/>
      <c r="G132"/>
      <c r="H132"/>
      <c r="I132"/>
      <c r="J132"/>
      <c r="K132" s="34"/>
      <c r="M132" s="23"/>
    </row>
    <row r="133" spans="4:13" x14ac:dyDescent="0.25">
      <c r="D133"/>
      <c r="E133"/>
      <c r="F133"/>
      <c r="G133"/>
      <c r="H133"/>
      <c r="I133"/>
      <c r="J133"/>
      <c r="K133" s="34"/>
      <c r="M133" s="23"/>
    </row>
    <row r="134" spans="4:13" x14ac:dyDescent="0.25">
      <c r="D134"/>
      <c r="E134"/>
      <c r="F134"/>
      <c r="G134"/>
      <c r="H134"/>
      <c r="I134"/>
      <c r="J134"/>
      <c r="K134" s="34"/>
      <c r="M134" s="23"/>
    </row>
    <row r="135" spans="4:13" x14ac:dyDescent="0.25">
      <c r="D135"/>
      <c r="E135"/>
      <c r="F135"/>
      <c r="G135"/>
      <c r="H135"/>
      <c r="I135"/>
      <c r="J135"/>
      <c r="K135" s="34"/>
      <c r="M135" s="23"/>
    </row>
    <row r="136" spans="4:13" x14ac:dyDescent="0.25">
      <c r="D136"/>
      <c r="E136"/>
      <c r="F136"/>
      <c r="G136"/>
      <c r="H136"/>
      <c r="I136"/>
      <c r="J136"/>
      <c r="K136" s="34"/>
      <c r="M136" s="23"/>
    </row>
    <row r="137" spans="4:13" x14ac:dyDescent="0.25">
      <c r="D137"/>
      <c r="E137"/>
      <c r="F137"/>
      <c r="G137"/>
      <c r="H137"/>
      <c r="I137"/>
      <c r="J137"/>
      <c r="K137" s="34"/>
      <c r="M137" s="23"/>
    </row>
    <row r="138" spans="4:13" x14ac:dyDescent="0.25">
      <c r="D138"/>
      <c r="E138"/>
      <c r="F138"/>
      <c r="G138"/>
      <c r="H138"/>
      <c r="I138"/>
      <c r="J138"/>
      <c r="K138" s="34"/>
      <c r="M138" s="23"/>
    </row>
    <row r="139" spans="4:13" x14ac:dyDescent="0.25">
      <c r="D139"/>
      <c r="E139"/>
      <c r="F139"/>
      <c r="G139"/>
      <c r="H139"/>
      <c r="I139"/>
      <c r="J139"/>
      <c r="K139" s="34"/>
      <c r="M139" s="23"/>
    </row>
    <row r="140" spans="4:13" x14ac:dyDescent="0.25">
      <c r="D140"/>
      <c r="E140"/>
      <c r="F140"/>
      <c r="G140"/>
      <c r="H140"/>
      <c r="I140"/>
      <c r="J140"/>
      <c r="K140" s="34"/>
      <c r="M140" s="23"/>
    </row>
    <row r="141" spans="4:13" x14ac:dyDescent="0.25">
      <c r="D141"/>
      <c r="E141"/>
      <c r="F141"/>
      <c r="G141"/>
      <c r="H141"/>
      <c r="I141"/>
      <c r="J141"/>
      <c r="K141" s="34"/>
      <c r="M141" s="23"/>
    </row>
    <row r="142" spans="4:13" x14ac:dyDescent="0.25">
      <c r="D142"/>
      <c r="E142"/>
      <c r="F142"/>
      <c r="G142"/>
      <c r="H142"/>
      <c r="I142"/>
      <c r="J142"/>
      <c r="K142" s="34"/>
      <c r="M142" s="23"/>
    </row>
    <row r="143" spans="4:13" x14ac:dyDescent="0.25">
      <c r="D143"/>
      <c r="E143"/>
      <c r="F143"/>
      <c r="G143"/>
      <c r="H143"/>
      <c r="I143"/>
      <c r="J143"/>
      <c r="K143" s="34"/>
      <c r="M143" s="23"/>
    </row>
    <row r="144" spans="4:13" x14ac:dyDescent="0.25">
      <c r="D144"/>
      <c r="E144"/>
      <c r="F144"/>
      <c r="G144"/>
      <c r="H144"/>
      <c r="I144"/>
      <c r="J144"/>
      <c r="K144" s="34"/>
      <c r="M144" s="23"/>
    </row>
    <row r="145" spans="4:13" x14ac:dyDescent="0.25">
      <c r="D145"/>
      <c r="E145"/>
      <c r="F145"/>
      <c r="G145"/>
      <c r="H145"/>
      <c r="I145"/>
      <c r="J145"/>
      <c r="K145" s="34"/>
      <c r="M145" s="23"/>
    </row>
    <row r="146" spans="4:13" x14ac:dyDescent="0.25">
      <c r="D146"/>
      <c r="E146"/>
      <c r="F146"/>
      <c r="G146"/>
      <c r="H146"/>
      <c r="I146"/>
      <c r="J146"/>
      <c r="K146" s="34"/>
      <c r="M146" s="23"/>
    </row>
    <row r="147" spans="4:13" x14ac:dyDescent="0.25">
      <c r="D147"/>
      <c r="E147"/>
      <c r="F147"/>
      <c r="G147"/>
      <c r="H147"/>
      <c r="I147"/>
      <c r="J147"/>
      <c r="K147" s="34"/>
      <c r="M147" s="23"/>
    </row>
    <row r="148" spans="4:13" x14ac:dyDescent="0.25">
      <c r="D148"/>
      <c r="E148"/>
      <c r="F148"/>
      <c r="G148"/>
      <c r="H148"/>
      <c r="I148"/>
      <c r="J148"/>
      <c r="K148" s="34"/>
      <c r="M148" s="23"/>
    </row>
    <row r="149" spans="4:13" x14ac:dyDescent="0.25">
      <c r="D149"/>
      <c r="E149"/>
      <c r="F149"/>
      <c r="G149"/>
      <c r="H149"/>
      <c r="I149"/>
      <c r="J149"/>
      <c r="K149" s="34"/>
      <c r="M149" s="23"/>
    </row>
    <row r="150" spans="4:13" x14ac:dyDescent="0.25">
      <c r="D150"/>
      <c r="E150"/>
      <c r="F150"/>
      <c r="G150"/>
      <c r="H150"/>
      <c r="I150"/>
      <c r="J150"/>
      <c r="K150" s="34"/>
      <c r="M150" s="23"/>
    </row>
    <row r="151" spans="4:13" x14ac:dyDescent="0.25">
      <c r="D151"/>
      <c r="E151"/>
      <c r="F151"/>
      <c r="G151"/>
      <c r="H151"/>
      <c r="I151"/>
      <c r="J151"/>
      <c r="K151" s="34"/>
      <c r="M151" s="23"/>
    </row>
    <row r="152" spans="4:13" x14ac:dyDescent="0.25">
      <c r="D152"/>
      <c r="E152"/>
      <c r="F152"/>
      <c r="G152"/>
      <c r="H152"/>
      <c r="I152"/>
      <c r="J152"/>
      <c r="K152" s="34"/>
      <c r="M152" s="23"/>
    </row>
    <row r="153" spans="4:13" x14ac:dyDescent="0.25">
      <c r="D153"/>
      <c r="E153"/>
      <c r="F153"/>
      <c r="G153"/>
      <c r="H153"/>
      <c r="I153"/>
      <c r="J153"/>
      <c r="K153" s="34"/>
      <c r="M153" s="23"/>
    </row>
    <row r="154" spans="4:13" x14ac:dyDescent="0.25">
      <c r="D154"/>
      <c r="E154"/>
      <c r="F154"/>
      <c r="G154"/>
      <c r="H154"/>
      <c r="I154"/>
      <c r="J154"/>
      <c r="K154" s="34"/>
      <c r="M154" s="23"/>
    </row>
    <row r="155" spans="4:13" x14ac:dyDescent="0.25">
      <c r="D155"/>
      <c r="E155"/>
      <c r="F155"/>
      <c r="G155"/>
      <c r="H155"/>
      <c r="I155"/>
      <c r="J155"/>
      <c r="K155" s="34"/>
      <c r="M155" s="23"/>
    </row>
    <row r="156" spans="4:13" x14ac:dyDescent="0.25">
      <c r="D156"/>
      <c r="E156"/>
      <c r="F156"/>
      <c r="G156"/>
      <c r="H156"/>
      <c r="I156"/>
      <c r="J156"/>
      <c r="K156" s="34"/>
      <c r="M156" s="23"/>
    </row>
    <row r="157" spans="4:13" x14ac:dyDescent="0.25">
      <c r="D157"/>
      <c r="E157"/>
      <c r="F157"/>
      <c r="G157"/>
      <c r="H157"/>
      <c r="I157"/>
      <c r="J157"/>
      <c r="K157" s="34"/>
      <c r="M157" s="23"/>
    </row>
    <row r="158" spans="4:13" x14ac:dyDescent="0.25">
      <c r="D158"/>
      <c r="E158"/>
      <c r="F158"/>
      <c r="G158"/>
      <c r="H158"/>
      <c r="I158"/>
      <c r="J158"/>
      <c r="K158" s="34"/>
      <c r="M158" s="23"/>
    </row>
    <row r="159" spans="4:13" x14ac:dyDescent="0.25">
      <c r="D159"/>
      <c r="E159"/>
      <c r="F159"/>
      <c r="G159"/>
      <c r="H159"/>
      <c r="I159"/>
      <c r="J159"/>
      <c r="K159" s="34"/>
      <c r="M159" s="23"/>
    </row>
    <row r="160" spans="4:13" x14ac:dyDescent="0.25">
      <c r="D160"/>
      <c r="E160"/>
      <c r="F160"/>
      <c r="G160"/>
      <c r="H160"/>
      <c r="I160"/>
      <c r="J160"/>
      <c r="K160" s="34"/>
      <c r="M160" s="23"/>
    </row>
    <row r="161" spans="4:13" x14ac:dyDescent="0.25">
      <c r="D161"/>
      <c r="E161"/>
      <c r="F161"/>
      <c r="G161"/>
      <c r="H161"/>
      <c r="I161"/>
      <c r="J161"/>
      <c r="K161" s="34"/>
      <c r="M161" s="23"/>
    </row>
    <row r="162" spans="4:13" x14ac:dyDescent="0.25">
      <c r="D162"/>
      <c r="E162"/>
      <c r="F162"/>
      <c r="G162"/>
      <c r="H162"/>
      <c r="I162"/>
      <c r="J162"/>
      <c r="K162" s="34"/>
      <c r="M162" s="23"/>
    </row>
    <row r="163" spans="4:13" x14ac:dyDescent="0.25">
      <c r="D163"/>
      <c r="E163"/>
      <c r="F163"/>
      <c r="G163"/>
      <c r="H163"/>
      <c r="I163"/>
      <c r="J163"/>
      <c r="K163" s="34"/>
      <c r="M163" s="23"/>
    </row>
    <row r="164" spans="4:13" x14ac:dyDescent="0.25">
      <c r="D164"/>
      <c r="E164"/>
      <c r="F164"/>
      <c r="G164"/>
      <c r="H164"/>
      <c r="I164"/>
      <c r="J164"/>
      <c r="K164" s="34"/>
      <c r="M164" s="23"/>
    </row>
    <row r="165" spans="4:13" x14ac:dyDescent="0.25">
      <c r="D165"/>
      <c r="E165"/>
      <c r="F165"/>
      <c r="G165"/>
      <c r="H165"/>
      <c r="I165"/>
      <c r="J165"/>
      <c r="K165" s="34"/>
      <c r="M165" s="23"/>
    </row>
    <row r="166" spans="4:13" x14ac:dyDescent="0.25">
      <c r="D166"/>
      <c r="E166"/>
      <c r="F166"/>
      <c r="G166"/>
      <c r="H166"/>
      <c r="I166"/>
      <c r="J166"/>
      <c r="K166" s="34"/>
      <c r="M166" s="23"/>
    </row>
    <row r="167" spans="4:13" x14ac:dyDescent="0.25">
      <c r="D167"/>
      <c r="E167"/>
      <c r="F167"/>
      <c r="G167"/>
      <c r="H167"/>
      <c r="I167"/>
      <c r="J167"/>
      <c r="K167" s="34"/>
      <c r="M167" s="23"/>
    </row>
    <row r="168" spans="4:13" x14ac:dyDescent="0.25">
      <c r="D168"/>
      <c r="E168"/>
      <c r="F168"/>
      <c r="G168"/>
      <c r="H168"/>
      <c r="I168"/>
      <c r="J168"/>
      <c r="K168" s="34"/>
      <c r="M168" s="23"/>
    </row>
    <row r="169" spans="4:13" x14ac:dyDescent="0.25">
      <c r="D169"/>
      <c r="E169"/>
      <c r="F169"/>
      <c r="G169"/>
      <c r="H169"/>
      <c r="I169"/>
      <c r="J169"/>
      <c r="K169" s="34"/>
      <c r="M169" s="23"/>
    </row>
    <row r="170" spans="4:13" x14ac:dyDescent="0.25">
      <c r="D170"/>
      <c r="E170"/>
      <c r="F170"/>
      <c r="G170"/>
      <c r="H170"/>
      <c r="I170"/>
      <c r="J170"/>
      <c r="K170" s="34"/>
      <c r="M170" s="23"/>
    </row>
    <row r="171" spans="4:13" x14ac:dyDescent="0.25">
      <c r="D171"/>
      <c r="E171"/>
      <c r="F171"/>
      <c r="G171"/>
      <c r="H171"/>
      <c r="I171"/>
      <c r="J171"/>
      <c r="K171" s="34"/>
      <c r="M171" s="23"/>
    </row>
    <row r="172" spans="4:13" x14ac:dyDescent="0.25">
      <c r="D172"/>
      <c r="E172"/>
      <c r="F172"/>
      <c r="G172"/>
      <c r="H172"/>
      <c r="I172"/>
      <c r="J172"/>
      <c r="K172" s="34"/>
      <c r="M172" s="23"/>
    </row>
    <row r="173" spans="4:13" x14ac:dyDescent="0.25">
      <c r="D173"/>
      <c r="E173"/>
      <c r="F173"/>
      <c r="G173"/>
      <c r="H173"/>
      <c r="I173"/>
      <c r="J173"/>
      <c r="K173" s="34"/>
      <c r="M173" s="23"/>
    </row>
    <row r="174" spans="4:13" x14ac:dyDescent="0.25">
      <c r="D174"/>
      <c r="E174"/>
      <c r="F174"/>
      <c r="G174"/>
      <c r="H174"/>
      <c r="I174"/>
      <c r="J174"/>
      <c r="K174" s="34"/>
      <c r="M174" s="23"/>
    </row>
    <row r="175" spans="4:13" x14ac:dyDescent="0.25">
      <c r="D175"/>
      <c r="E175"/>
      <c r="F175"/>
      <c r="G175"/>
      <c r="H175"/>
      <c r="I175"/>
      <c r="J175"/>
      <c r="K175" s="34"/>
      <c r="M175" s="23"/>
    </row>
    <row r="176" spans="4:13" x14ac:dyDescent="0.25">
      <c r="D176"/>
      <c r="E176"/>
      <c r="F176"/>
      <c r="G176"/>
      <c r="H176"/>
      <c r="I176"/>
      <c r="J176"/>
      <c r="K176" s="34"/>
      <c r="M176" s="23"/>
    </row>
    <row r="177" spans="4:13" x14ac:dyDescent="0.25">
      <c r="D177"/>
      <c r="E177"/>
      <c r="F177"/>
      <c r="G177"/>
      <c r="H177"/>
      <c r="I177"/>
      <c r="J177"/>
      <c r="K177" s="34"/>
      <c r="M177" s="23"/>
    </row>
    <row r="178" spans="4:13" x14ac:dyDescent="0.25">
      <c r="D178"/>
      <c r="E178"/>
      <c r="F178"/>
      <c r="G178"/>
      <c r="H178"/>
      <c r="I178"/>
      <c r="J178"/>
      <c r="K178" s="34"/>
      <c r="M178" s="23"/>
    </row>
    <row r="179" spans="4:13" x14ac:dyDescent="0.25">
      <c r="D179"/>
      <c r="E179"/>
      <c r="F179"/>
      <c r="G179"/>
      <c r="H179"/>
      <c r="I179"/>
      <c r="J179"/>
      <c r="K179" s="34"/>
      <c r="M179" s="23"/>
    </row>
    <row r="180" spans="4:13" x14ac:dyDescent="0.25">
      <c r="D180"/>
      <c r="E180"/>
      <c r="F180"/>
      <c r="G180"/>
      <c r="H180"/>
      <c r="I180"/>
      <c r="J180"/>
      <c r="K180" s="34"/>
      <c r="M180" s="23"/>
    </row>
    <row r="181" spans="4:13" x14ac:dyDescent="0.25">
      <c r="D181"/>
      <c r="E181"/>
      <c r="F181"/>
      <c r="G181"/>
      <c r="H181"/>
      <c r="I181"/>
      <c r="J181"/>
      <c r="K181" s="34"/>
      <c r="M181" s="23"/>
    </row>
    <row r="182" spans="4:13" x14ac:dyDescent="0.25">
      <c r="D182"/>
      <c r="E182"/>
      <c r="F182"/>
      <c r="G182"/>
      <c r="H182"/>
      <c r="I182"/>
      <c r="J182"/>
      <c r="K182" s="34"/>
      <c r="M182" s="23"/>
    </row>
    <row r="183" spans="4:13" x14ac:dyDescent="0.25">
      <c r="D183"/>
      <c r="E183"/>
      <c r="F183"/>
      <c r="G183"/>
      <c r="H183"/>
      <c r="I183"/>
      <c r="J183"/>
      <c r="K183" s="34"/>
      <c r="M183" s="23"/>
    </row>
    <row r="184" spans="4:13" x14ac:dyDescent="0.25">
      <c r="D184"/>
      <c r="E184"/>
      <c r="F184"/>
      <c r="G184"/>
      <c r="H184"/>
      <c r="I184"/>
      <c r="J184"/>
      <c r="K184" s="34"/>
      <c r="M184" s="23"/>
    </row>
    <row r="185" spans="4:13" x14ac:dyDescent="0.25">
      <c r="D185"/>
      <c r="E185"/>
      <c r="F185"/>
      <c r="G185"/>
      <c r="H185"/>
      <c r="I185"/>
      <c r="J185"/>
      <c r="K185" s="34"/>
      <c r="M185" s="23"/>
    </row>
    <row r="186" spans="4:13" x14ac:dyDescent="0.25">
      <c r="D186"/>
      <c r="E186"/>
      <c r="F186"/>
      <c r="G186"/>
      <c r="H186"/>
      <c r="I186"/>
      <c r="J186"/>
      <c r="K186" s="34"/>
      <c r="M186" s="23"/>
    </row>
    <row r="187" spans="4:13" x14ac:dyDescent="0.25">
      <c r="D187"/>
      <c r="E187"/>
      <c r="F187"/>
      <c r="G187"/>
      <c r="H187"/>
      <c r="I187"/>
      <c r="J187"/>
      <c r="K187" s="34"/>
      <c r="M187" s="23"/>
    </row>
    <row r="188" spans="4:13" x14ac:dyDescent="0.25">
      <c r="D188"/>
      <c r="E188"/>
      <c r="F188"/>
      <c r="G188"/>
      <c r="H188"/>
      <c r="I188"/>
      <c r="J188"/>
      <c r="K188" s="34"/>
      <c r="M188" s="23"/>
    </row>
    <row r="189" spans="4:13" x14ac:dyDescent="0.25">
      <c r="D189"/>
      <c r="E189"/>
      <c r="F189"/>
      <c r="G189"/>
      <c r="H189"/>
      <c r="I189"/>
      <c r="J189"/>
      <c r="K189" s="34"/>
      <c r="M189" s="23"/>
    </row>
    <row r="190" spans="4:13" x14ac:dyDescent="0.25">
      <c r="D190"/>
      <c r="E190"/>
      <c r="F190"/>
      <c r="G190"/>
      <c r="H190"/>
      <c r="I190"/>
      <c r="J190"/>
      <c r="K190" s="34"/>
      <c r="M190" s="23"/>
    </row>
    <row r="191" spans="4:13" x14ac:dyDescent="0.25">
      <c r="D191"/>
      <c r="E191"/>
      <c r="F191"/>
      <c r="G191"/>
      <c r="H191"/>
      <c r="I191"/>
      <c r="J191"/>
      <c r="K191" s="34"/>
      <c r="M191" s="23"/>
    </row>
    <row r="192" spans="4:13" x14ac:dyDescent="0.25">
      <c r="D192"/>
      <c r="E192"/>
      <c r="F192"/>
      <c r="G192"/>
      <c r="H192"/>
      <c r="I192"/>
      <c r="J192"/>
      <c r="K192" s="34"/>
      <c r="M192" s="23"/>
    </row>
    <row r="193" spans="4:13" x14ac:dyDescent="0.25">
      <c r="D193"/>
      <c r="E193"/>
      <c r="F193"/>
      <c r="G193"/>
      <c r="H193"/>
      <c r="I193"/>
      <c r="J193"/>
      <c r="K193" s="34"/>
      <c r="M193" s="23"/>
    </row>
    <row r="194" spans="4:13" x14ac:dyDescent="0.25">
      <c r="D194"/>
      <c r="E194"/>
      <c r="F194"/>
      <c r="G194"/>
      <c r="H194"/>
      <c r="I194"/>
      <c r="J194"/>
      <c r="K194" s="34"/>
      <c r="M194" s="23"/>
    </row>
    <row r="195" spans="4:13" x14ac:dyDescent="0.25">
      <c r="D195"/>
      <c r="E195"/>
      <c r="F195"/>
      <c r="G195"/>
      <c r="H195"/>
      <c r="I195"/>
      <c r="J195"/>
      <c r="K195" s="34"/>
      <c r="M195" s="23"/>
    </row>
    <row r="196" spans="4:13" x14ac:dyDescent="0.25">
      <c r="D196"/>
      <c r="E196"/>
      <c r="F196"/>
      <c r="G196"/>
      <c r="H196"/>
      <c r="I196"/>
      <c r="J196"/>
      <c r="K196" s="34"/>
      <c r="M196" s="23"/>
    </row>
    <row r="197" spans="4:13" x14ac:dyDescent="0.25">
      <c r="D197"/>
      <c r="E197"/>
      <c r="F197"/>
      <c r="G197"/>
      <c r="H197"/>
      <c r="I197"/>
      <c r="J197"/>
      <c r="K197" s="34"/>
      <c r="M197" s="23"/>
    </row>
    <row r="198" spans="4:13" x14ac:dyDescent="0.25">
      <c r="D198"/>
      <c r="E198"/>
      <c r="F198"/>
      <c r="G198"/>
      <c r="H198"/>
      <c r="I198"/>
      <c r="J198"/>
      <c r="K198" s="34"/>
      <c r="M198" s="23"/>
    </row>
    <row r="199" spans="4:13" x14ac:dyDescent="0.25">
      <c r="D199"/>
      <c r="E199"/>
      <c r="F199"/>
      <c r="G199"/>
      <c r="H199"/>
      <c r="I199"/>
      <c r="J199"/>
      <c r="K199" s="34"/>
      <c r="M199" s="23"/>
    </row>
    <row r="200" spans="4:13" x14ac:dyDescent="0.25">
      <c r="D200"/>
      <c r="E200"/>
      <c r="F200"/>
      <c r="G200"/>
      <c r="H200"/>
      <c r="I200"/>
      <c r="J200"/>
      <c r="K200" s="34"/>
      <c r="M200" s="23"/>
    </row>
    <row r="201" spans="4:13" x14ac:dyDescent="0.25">
      <c r="D201"/>
      <c r="E201"/>
      <c r="F201"/>
      <c r="G201"/>
      <c r="H201"/>
      <c r="I201"/>
      <c r="J201"/>
      <c r="K201" s="34"/>
      <c r="M201" s="23"/>
    </row>
    <row r="202" spans="4:13" x14ac:dyDescent="0.25">
      <c r="D202"/>
      <c r="E202"/>
      <c r="F202"/>
      <c r="G202"/>
      <c r="H202"/>
      <c r="I202"/>
      <c r="J202"/>
      <c r="K202" s="34"/>
      <c r="M202" s="23"/>
    </row>
    <row r="203" spans="4:13" x14ac:dyDescent="0.25">
      <c r="D203"/>
      <c r="E203"/>
      <c r="F203"/>
      <c r="G203"/>
      <c r="H203"/>
      <c r="I203"/>
      <c r="J203"/>
      <c r="K203" s="34"/>
      <c r="M203" s="23"/>
    </row>
    <row r="204" spans="4:13" x14ac:dyDescent="0.25">
      <c r="D204"/>
      <c r="E204"/>
      <c r="F204"/>
      <c r="G204"/>
      <c r="H204"/>
      <c r="I204"/>
      <c r="J204"/>
      <c r="K204" s="34"/>
      <c r="M204" s="23"/>
    </row>
    <row r="205" spans="4:13" x14ac:dyDescent="0.25">
      <c r="D205"/>
      <c r="E205"/>
      <c r="F205"/>
      <c r="G205"/>
      <c r="H205"/>
      <c r="I205"/>
      <c r="J205"/>
      <c r="K205" s="34"/>
      <c r="M205" s="23"/>
    </row>
    <row r="206" spans="4:13" x14ac:dyDescent="0.25">
      <c r="D206"/>
      <c r="E206"/>
      <c r="F206"/>
      <c r="G206"/>
      <c r="H206"/>
      <c r="I206"/>
      <c r="J206"/>
      <c r="K206" s="34"/>
      <c r="M206" s="23"/>
    </row>
    <row r="207" spans="4:13" x14ac:dyDescent="0.25">
      <c r="D207"/>
      <c r="E207"/>
      <c r="F207"/>
      <c r="G207"/>
      <c r="H207"/>
      <c r="I207"/>
      <c r="J207"/>
      <c r="K207" s="34"/>
      <c r="M207" s="23"/>
    </row>
    <row r="208" spans="4:13" x14ac:dyDescent="0.25">
      <c r="D208"/>
      <c r="E208"/>
      <c r="F208"/>
      <c r="G208"/>
      <c r="H208"/>
      <c r="I208"/>
      <c r="J208"/>
      <c r="K208" s="34"/>
      <c r="M208" s="23"/>
    </row>
    <row r="209" spans="4:13" x14ac:dyDescent="0.25">
      <c r="D209"/>
      <c r="E209"/>
      <c r="F209"/>
      <c r="G209"/>
      <c r="H209"/>
      <c r="I209"/>
      <c r="J209"/>
      <c r="K209" s="34"/>
      <c r="M209" s="23"/>
    </row>
    <row r="210" spans="4:13" x14ac:dyDescent="0.25">
      <c r="D210"/>
      <c r="E210"/>
      <c r="F210"/>
      <c r="G210"/>
      <c r="H210"/>
      <c r="I210"/>
      <c r="J210"/>
      <c r="K210" s="34"/>
      <c r="M210" s="23"/>
    </row>
    <row r="211" spans="4:13" x14ac:dyDescent="0.25">
      <c r="D211"/>
      <c r="E211"/>
      <c r="F211"/>
      <c r="G211"/>
      <c r="H211"/>
      <c r="I211"/>
      <c r="J211"/>
      <c r="K211" s="34"/>
      <c r="M211" s="23"/>
    </row>
    <row r="212" spans="4:13" x14ac:dyDescent="0.25">
      <c r="D212"/>
      <c r="E212"/>
      <c r="F212"/>
      <c r="G212"/>
      <c r="H212"/>
      <c r="I212"/>
      <c r="J212"/>
      <c r="K212" s="34"/>
      <c r="M212" s="23"/>
    </row>
    <row r="213" spans="4:13" x14ac:dyDescent="0.25">
      <c r="D213"/>
      <c r="E213"/>
      <c r="F213"/>
      <c r="G213"/>
      <c r="H213"/>
      <c r="I213"/>
      <c r="J213"/>
      <c r="K213" s="34"/>
      <c r="M213" s="23"/>
    </row>
    <row r="214" spans="4:13" x14ac:dyDescent="0.25">
      <c r="D214"/>
      <c r="E214"/>
      <c r="F214"/>
      <c r="G214"/>
      <c r="H214"/>
      <c r="I214"/>
      <c r="J214"/>
      <c r="K214" s="34"/>
      <c r="M214" s="23"/>
    </row>
    <row r="215" spans="4:13" x14ac:dyDescent="0.25">
      <c r="D215"/>
      <c r="E215"/>
      <c r="F215"/>
      <c r="G215"/>
      <c r="H215"/>
      <c r="I215"/>
      <c r="J215"/>
      <c r="K215" s="34"/>
      <c r="M215" s="23"/>
    </row>
    <row r="216" spans="4:13" x14ac:dyDescent="0.25">
      <c r="D216"/>
      <c r="E216"/>
      <c r="F216"/>
      <c r="G216"/>
      <c r="H216"/>
      <c r="I216"/>
      <c r="J216"/>
      <c r="K216" s="34"/>
      <c r="M216" s="23"/>
    </row>
    <row r="217" spans="4:13" x14ac:dyDescent="0.25">
      <c r="D217"/>
      <c r="E217"/>
      <c r="F217"/>
      <c r="G217"/>
      <c r="H217"/>
      <c r="I217"/>
      <c r="J217"/>
      <c r="K217" s="34"/>
      <c r="M217" s="23"/>
    </row>
    <row r="218" spans="4:13" x14ac:dyDescent="0.25">
      <c r="D218"/>
      <c r="E218"/>
      <c r="F218"/>
      <c r="G218"/>
      <c r="H218"/>
      <c r="I218"/>
      <c r="J218"/>
      <c r="K218" s="34"/>
      <c r="M218" s="23"/>
    </row>
    <row r="219" spans="4:13" x14ac:dyDescent="0.25">
      <c r="D219"/>
      <c r="E219"/>
      <c r="F219"/>
      <c r="G219"/>
      <c r="H219"/>
      <c r="I219"/>
      <c r="J219"/>
      <c r="K219" s="34"/>
      <c r="M219" s="23"/>
    </row>
    <row r="220" spans="4:13" x14ac:dyDescent="0.25">
      <c r="D220"/>
      <c r="E220"/>
      <c r="F220"/>
      <c r="G220"/>
      <c r="H220"/>
      <c r="I220"/>
      <c r="J220"/>
      <c r="K220" s="34"/>
      <c r="M220" s="23"/>
    </row>
    <row r="221" spans="4:13" x14ac:dyDescent="0.25">
      <c r="D221"/>
      <c r="E221"/>
      <c r="F221"/>
      <c r="G221"/>
      <c r="H221"/>
      <c r="I221"/>
      <c r="J221"/>
      <c r="K221" s="34"/>
      <c r="M221" s="23"/>
    </row>
    <row r="222" spans="4:13" x14ac:dyDescent="0.25">
      <c r="D222"/>
      <c r="E222"/>
      <c r="F222"/>
      <c r="G222"/>
      <c r="H222"/>
      <c r="I222"/>
      <c r="J222"/>
      <c r="K222" s="34"/>
      <c r="M222" s="23"/>
    </row>
    <row r="223" spans="4:13" x14ac:dyDescent="0.25">
      <c r="D223"/>
      <c r="E223"/>
      <c r="F223"/>
      <c r="G223"/>
      <c r="H223"/>
      <c r="I223"/>
      <c r="J223"/>
      <c r="K223" s="34"/>
      <c r="M223" s="23"/>
    </row>
    <row r="224" spans="4:13" x14ac:dyDescent="0.25">
      <c r="D224"/>
      <c r="E224"/>
      <c r="F224"/>
      <c r="G224"/>
      <c r="H224"/>
      <c r="I224"/>
      <c r="J224"/>
      <c r="K224" s="34"/>
      <c r="M224" s="23"/>
    </row>
    <row r="225" spans="4:13" x14ac:dyDescent="0.25">
      <c r="D225"/>
      <c r="E225"/>
      <c r="F225"/>
      <c r="G225"/>
      <c r="H225"/>
      <c r="I225"/>
      <c r="J225"/>
      <c r="K225" s="34"/>
      <c r="M225" s="23"/>
    </row>
    <row r="226" spans="4:13" x14ac:dyDescent="0.25">
      <c r="D226"/>
      <c r="E226"/>
      <c r="F226"/>
      <c r="G226"/>
      <c r="H226"/>
      <c r="I226"/>
      <c r="J226"/>
      <c r="K226" s="34"/>
      <c r="M226" s="23"/>
    </row>
    <row r="227" spans="4:13" x14ac:dyDescent="0.25">
      <c r="D227"/>
      <c r="E227"/>
      <c r="F227"/>
      <c r="G227"/>
      <c r="H227"/>
      <c r="I227"/>
      <c r="J227"/>
      <c r="K227" s="34"/>
      <c r="M227" s="23"/>
    </row>
    <row r="228" spans="4:13" x14ac:dyDescent="0.25">
      <c r="D228"/>
      <c r="E228"/>
      <c r="F228"/>
      <c r="G228"/>
      <c r="H228"/>
      <c r="I228"/>
      <c r="J228"/>
      <c r="K228" s="34"/>
      <c r="M228" s="23"/>
    </row>
    <row r="229" spans="4:13" x14ac:dyDescent="0.25">
      <c r="D229"/>
      <c r="E229"/>
      <c r="F229"/>
      <c r="G229"/>
      <c r="H229"/>
      <c r="I229"/>
      <c r="J229"/>
      <c r="K229" s="34"/>
      <c r="M229" s="23"/>
    </row>
    <row r="230" spans="4:13" x14ac:dyDescent="0.25">
      <c r="D230"/>
      <c r="E230"/>
      <c r="F230"/>
      <c r="G230"/>
      <c r="H230"/>
      <c r="I230"/>
      <c r="J230"/>
      <c r="K230" s="34"/>
      <c r="M230" s="23"/>
    </row>
    <row r="231" spans="4:13" x14ac:dyDescent="0.25">
      <c r="D231"/>
      <c r="E231"/>
      <c r="F231"/>
      <c r="G231"/>
      <c r="H231"/>
      <c r="I231"/>
      <c r="J231"/>
      <c r="K231" s="34"/>
      <c r="M231" s="23"/>
    </row>
    <row r="232" spans="4:13" x14ac:dyDescent="0.25">
      <c r="D232"/>
      <c r="E232"/>
      <c r="F232"/>
      <c r="G232"/>
      <c r="H232"/>
      <c r="I232"/>
      <c r="J232"/>
      <c r="K232" s="34"/>
      <c r="M232" s="23"/>
    </row>
    <row r="233" spans="4:13" x14ac:dyDescent="0.25">
      <c r="D233"/>
      <c r="E233"/>
      <c r="F233"/>
      <c r="G233"/>
      <c r="H233"/>
      <c r="I233"/>
      <c r="J233"/>
      <c r="K233" s="34"/>
      <c r="M233" s="23"/>
    </row>
    <row r="234" spans="4:13" x14ac:dyDescent="0.25">
      <c r="D234"/>
      <c r="E234"/>
      <c r="F234"/>
      <c r="G234"/>
      <c r="H234"/>
      <c r="I234"/>
      <c r="J234"/>
      <c r="K234" s="34"/>
      <c r="M234" s="23"/>
    </row>
    <row r="235" spans="4:13" x14ac:dyDescent="0.25">
      <c r="D235"/>
      <c r="E235"/>
      <c r="F235"/>
      <c r="G235"/>
      <c r="H235"/>
      <c r="I235"/>
      <c r="J235"/>
      <c r="K235" s="34"/>
      <c r="M235" s="23"/>
    </row>
    <row r="236" spans="4:13" x14ac:dyDescent="0.25">
      <c r="D236"/>
      <c r="E236"/>
      <c r="F236"/>
      <c r="G236"/>
      <c r="H236"/>
      <c r="I236"/>
      <c r="J236"/>
      <c r="K236" s="34"/>
      <c r="M236" s="23"/>
    </row>
    <row r="237" spans="4:13" x14ac:dyDescent="0.25">
      <c r="D237"/>
      <c r="E237"/>
      <c r="F237"/>
      <c r="G237"/>
      <c r="H237"/>
      <c r="I237"/>
      <c r="J237"/>
      <c r="K237" s="34"/>
      <c r="M237" s="23"/>
    </row>
    <row r="238" spans="4:13" x14ac:dyDescent="0.25">
      <c r="D238"/>
      <c r="E238"/>
      <c r="F238"/>
      <c r="G238"/>
      <c r="H238"/>
      <c r="I238"/>
      <c r="J238"/>
      <c r="K238" s="34"/>
      <c r="M238" s="23"/>
    </row>
    <row r="239" spans="4:13" x14ac:dyDescent="0.25">
      <c r="D239"/>
      <c r="E239"/>
      <c r="F239"/>
      <c r="G239"/>
      <c r="H239"/>
      <c r="I239"/>
      <c r="J239"/>
      <c r="K239" s="34"/>
      <c r="M239" s="23"/>
    </row>
    <row r="240" spans="4:13" x14ac:dyDescent="0.25">
      <c r="D240"/>
      <c r="E240"/>
      <c r="F240"/>
      <c r="G240"/>
      <c r="H240"/>
      <c r="I240"/>
      <c r="J240"/>
      <c r="K240" s="34"/>
      <c r="M240" s="23"/>
    </row>
    <row r="241" spans="4:13" x14ac:dyDescent="0.25">
      <c r="D241"/>
      <c r="E241"/>
      <c r="F241"/>
      <c r="G241"/>
      <c r="H241"/>
      <c r="I241"/>
      <c r="J241"/>
      <c r="K241" s="34"/>
      <c r="M241" s="23"/>
    </row>
    <row r="242" spans="4:13" x14ac:dyDescent="0.25">
      <c r="D242"/>
      <c r="E242"/>
      <c r="F242"/>
      <c r="G242"/>
      <c r="H242"/>
      <c r="I242"/>
      <c r="J242"/>
      <c r="K242" s="34"/>
      <c r="M242" s="23"/>
    </row>
    <row r="243" spans="4:13" x14ac:dyDescent="0.25">
      <c r="D243"/>
      <c r="E243"/>
      <c r="F243"/>
      <c r="G243"/>
      <c r="H243"/>
      <c r="I243"/>
      <c r="J243"/>
      <c r="K243" s="34"/>
      <c r="M243" s="23"/>
    </row>
    <row r="244" spans="4:13" x14ac:dyDescent="0.25">
      <c r="D244"/>
      <c r="E244"/>
      <c r="F244"/>
      <c r="G244"/>
      <c r="H244"/>
      <c r="I244"/>
      <c r="J244"/>
      <c r="K244" s="34"/>
      <c r="M244" s="23"/>
    </row>
    <row r="245" spans="4:13" x14ac:dyDescent="0.25">
      <c r="D245"/>
      <c r="E245"/>
      <c r="F245"/>
      <c r="G245"/>
      <c r="H245"/>
      <c r="I245"/>
      <c r="J245"/>
      <c r="K245" s="34"/>
      <c r="M245" s="23"/>
    </row>
    <row r="246" spans="4:13" x14ac:dyDescent="0.25">
      <c r="D246"/>
      <c r="E246"/>
      <c r="F246"/>
      <c r="G246"/>
      <c r="H246"/>
      <c r="I246"/>
      <c r="J246"/>
      <c r="K246" s="34"/>
      <c r="M246" s="23"/>
    </row>
    <row r="247" spans="4:13" x14ac:dyDescent="0.25">
      <c r="D247"/>
      <c r="E247"/>
      <c r="F247"/>
      <c r="G247"/>
      <c r="H247"/>
      <c r="I247"/>
      <c r="J247"/>
      <c r="K247" s="34"/>
      <c r="M247" s="23"/>
    </row>
    <row r="248" spans="4:13" x14ac:dyDescent="0.25">
      <c r="D248"/>
      <c r="E248"/>
      <c r="F248"/>
      <c r="G248"/>
      <c r="H248"/>
      <c r="I248"/>
      <c r="J248"/>
      <c r="K248" s="34"/>
      <c r="M248" s="23"/>
    </row>
    <row r="249" spans="4:13" x14ac:dyDescent="0.25">
      <c r="D249"/>
      <c r="E249"/>
      <c r="F249"/>
      <c r="G249"/>
      <c r="H249"/>
      <c r="I249"/>
      <c r="J249"/>
      <c r="K249" s="34"/>
      <c r="M249" s="23"/>
    </row>
    <row r="250" spans="4:13" x14ac:dyDescent="0.25">
      <c r="D250"/>
      <c r="E250"/>
      <c r="F250"/>
      <c r="G250"/>
      <c r="H250"/>
      <c r="I250"/>
      <c r="J250"/>
      <c r="K250" s="34"/>
      <c r="M250" s="23"/>
    </row>
    <row r="251" spans="4:13" x14ac:dyDescent="0.25">
      <c r="D251"/>
      <c r="E251"/>
      <c r="F251"/>
      <c r="G251"/>
      <c r="H251"/>
      <c r="I251"/>
      <c r="J251"/>
      <c r="K251" s="34"/>
      <c r="M251" s="23"/>
    </row>
    <row r="252" spans="4:13" x14ac:dyDescent="0.25">
      <c r="D252"/>
      <c r="E252"/>
      <c r="F252"/>
      <c r="G252"/>
      <c r="H252"/>
      <c r="I252"/>
      <c r="J252"/>
      <c r="K252" s="34"/>
      <c r="M252" s="23"/>
    </row>
    <row r="253" spans="4:13" x14ac:dyDescent="0.25">
      <c r="D253"/>
      <c r="E253"/>
      <c r="F253"/>
      <c r="G253"/>
      <c r="H253"/>
      <c r="I253"/>
      <c r="J253"/>
      <c r="K253" s="34"/>
      <c r="M253" s="23"/>
    </row>
    <row r="254" spans="4:13" x14ac:dyDescent="0.25">
      <c r="D254"/>
      <c r="E254"/>
      <c r="F254"/>
      <c r="G254"/>
      <c r="H254"/>
      <c r="I254"/>
      <c r="J254"/>
      <c r="K254" s="34"/>
      <c r="M254" s="23"/>
    </row>
    <row r="255" spans="4:13" x14ac:dyDescent="0.25">
      <c r="D255"/>
      <c r="E255"/>
      <c r="F255"/>
      <c r="G255"/>
      <c r="H255"/>
      <c r="I255"/>
      <c r="J255"/>
      <c r="K255" s="34"/>
      <c r="M255" s="23"/>
    </row>
    <row r="256" spans="4:13" x14ac:dyDescent="0.25">
      <c r="D256"/>
      <c r="E256"/>
      <c r="F256"/>
      <c r="G256"/>
      <c r="H256"/>
      <c r="I256"/>
      <c r="J256"/>
      <c r="K256" s="34"/>
      <c r="M256" s="23"/>
    </row>
    <row r="257" spans="4:13" x14ac:dyDescent="0.25">
      <c r="D257"/>
      <c r="E257"/>
      <c r="F257"/>
      <c r="G257"/>
      <c r="H257"/>
      <c r="I257"/>
      <c r="J257"/>
      <c r="K257" s="34"/>
      <c r="M257" s="23"/>
    </row>
    <row r="258" spans="4:13" x14ac:dyDescent="0.25">
      <c r="D258"/>
      <c r="E258"/>
      <c r="F258"/>
      <c r="G258"/>
      <c r="H258"/>
      <c r="I258"/>
      <c r="J258"/>
      <c r="K258" s="34"/>
      <c r="M258" s="23"/>
    </row>
    <row r="259" spans="4:13" x14ac:dyDescent="0.25">
      <c r="D259"/>
      <c r="E259"/>
      <c r="F259"/>
      <c r="G259"/>
      <c r="H259"/>
      <c r="I259"/>
      <c r="J259"/>
      <c r="K259" s="34"/>
      <c r="M259" s="23"/>
    </row>
    <row r="260" spans="4:13" x14ac:dyDescent="0.25">
      <c r="D260"/>
      <c r="E260"/>
      <c r="F260"/>
      <c r="G260"/>
      <c r="H260"/>
      <c r="I260"/>
      <c r="J260"/>
      <c r="K260" s="34"/>
      <c r="M260" s="23"/>
    </row>
    <row r="261" spans="4:13" x14ac:dyDescent="0.25">
      <c r="D261"/>
      <c r="E261"/>
      <c r="F261"/>
      <c r="G261"/>
      <c r="H261"/>
      <c r="I261"/>
      <c r="J261"/>
      <c r="K261" s="34"/>
      <c r="M261" s="23"/>
    </row>
    <row r="262" spans="4:13" x14ac:dyDescent="0.25">
      <c r="D262"/>
      <c r="E262"/>
      <c r="F262"/>
      <c r="G262"/>
      <c r="H262"/>
      <c r="I262"/>
      <c r="J262"/>
      <c r="K262" s="34"/>
      <c r="M262" s="23"/>
    </row>
    <row r="263" spans="4:13" x14ac:dyDescent="0.25">
      <c r="D263"/>
      <c r="E263"/>
      <c r="F263"/>
      <c r="G263"/>
      <c r="H263"/>
      <c r="I263"/>
      <c r="J263"/>
      <c r="K263" s="34"/>
      <c r="M263" s="23"/>
    </row>
    <row r="264" spans="4:13" x14ac:dyDescent="0.25">
      <c r="D264"/>
      <c r="E264"/>
      <c r="F264"/>
      <c r="G264"/>
      <c r="H264"/>
      <c r="I264"/>
      <c r="J264"/>
      <c r="K264" s="34"/>
      <c r="M264" s="23"/>
    </row>
    <row r="265" spans="4:13" x14ac:dyDescent="0.25">
      <c r="D265"/>
      <c r="E265"/>
      <c r="F265"/>
      <c r="G265"/>
      <c r="H265"/>
      <c r="I265"/>
      <c r="J265"/>
      <c r="K265" s="34"/>
      <c r="M265" s="23"/>
    </row>
    <row r="266" spans="4:13" x14ac:dyDescent="0.25">
      <c r="D266"/>
      <c r="E266"/>
      <c r="F266"/>
      <c r="G266"/>
      <c r="H266"/>
      <c r="I266"/>
      <c r="J266"/>
      <c r="K266" s="34"/>
      <c r="M266" s="23"/>
    </row>
    <row r="267" spans="4:13" x14ac:dyDescent="0.25">
      <c r="D267"/>
      <c r="E267"/>
      <c r="F267"/>
      <c r="G267"/>
      <c r="H267"/>
      <c r="I267"/>
      <c r="J267"/>
      <c r="K267" s="34"/>
      <c r="M267" s="23"/>
    </row>
    <row r="268" spans="4:13" x14ac:dyDescent="0.25">
      <c r="D268"/>
      <c r="E268"/>
      <c r="F268"/>
      <c r="G268"/>
      <c r="H268"/>
      <c r="I268"/>
      <c r="J268"/>
      <c r="K268" s="34"/>
      <c r="M268" s="23"/>
    </row>
    <row r="269" spans="4:13" x14ac:dyDescent="0.25">
      <c r="D269"/>
      <c r="E269"/>
      <c r="F269"/>
      <c r="G269"/>
      <c r="H269"/>
      <c r="I269"/>
      <c r="J269"/>
      <c r="K269" s="34"/>
      <c r="M269" s="23"/>
    </row>
    <row r="270" spans="4:13" x14ac:dyDescent="0.25">
      <c r="D270"/>
      <c r="E270"/>
      <c r="F270"/>
      <c r="G270"/>
      <c r="H270"/>
      <c r="I270"/>
      <c r="J270"/>
      <c r="K270" s="34"/>
      <c r="M270" s="23"/>
    </row>
    <row r="271" spans="4:13" x14ac:dyDescent="0.25">
      <c r="D271"/>
      <c r="E271"/>
      <c r="F271"/>
      <c r="G271"/>
      <c r="H271"/>
      <c r="I271"/>
      <c r="J271"/>
      <c r="K271" s="34"/>
      <c r="M271" s="23"/>
    </row>
    <row r="272" spans="4:13" x14ac:dyDescent="0.25">
      <c r="D272"/>
      <c r="E272"/>
      <c r="F272"/>
      <c r="G272"/>
      <c r="H272"/>
      <c r="I272"/>
      <c r="J272"/>
      <c r="K272" s="34"/>
      <c r="M272" s="23"/>
    </row>
    <row r="273" spans="4:13" x14ac:dyDescent="0.25">
      <c r="D273"/>
      <c r="E273"/>
      <c r="F273"/>
      <c r="G273"/>
      <c r="H273"/>
      <c r="I273"/>
      <c r="J273"/>
      <c r="K273" s="34"/>
      <c r="M273" s="23"/>
    </row>
    <row r="274" spans="4:13" x14ac:dyDescent="0.25">
      <c r="D274"/>
      <c r="E274"/>
      <c r="F274"/>
      <c r="G274"/>
      <c r="H274"/>
      <c r="I274"/>
      <c r="J274"/>
      <c r="K274" s="34"/>
      <c r="M274" s="23"/>
    </row>
    <row r="275" spans="4:13" x14ac:dyDescent="0.25">
      <c r="D275"/>
      <c r="E275"/>
      <c r="F275"/>
      <c r="G275"/>
      <c r="H275"/>
      <c r="I275"/>
      <c r="J275"/>
      <c r="K275" s="34"/>
      <c r="M275" s="23"/>
    </row>
    <row r="276" spans="4:13" x14ac:dyDescent="0.25">
      <c r="D276"/>
      <c r="E276"/>
      <c r="F276"/>
      <c r="G276"/>
      <c r="H276"/>
      <c r="I276"/>
      <c r="J276"/>
      <c r="K276" s="34"/>
      <c r="M276" s="23"/>
    </row>
    <row r="277" spans="4:13" x14ac:dyDescent="0.25">
      <c r="D277"/>
      <c r="E277"/>
      <c r="F277"/>
      <c r="G277"/>
      <c r="H277"/>
      <c r="I277"/>
      <c r="J277"/>
      <c r="K277" s="34"/>
      <c r="M277" s="23"/>
    </row>
    <row r="278" spans="4:13" x14ac:dyDescent="0.25">
      <c r="D278"/>
      <c r="E278"/>
      <c r="F278"/>
      <c r="G278"/>
      <c r="H278"/>
      <c r="I278"/>
      <c r="J278"/>
      <c r="K278" s="34"/>
      <c r="M278" s="23"/>
    </row>
    <row r="279" spans="4:13" x14ac:dyDescent="0.25">
      <c r="D279"/>
      <c r="E279"/>
      <c r="F279"/>
      <c r="G279"/>
      <c r="H279"/>
      <c r="I279"/>
      <c r="J279"/>
      <c r="K279" s="34"/>
      <c r="M279" s="23"/>
    </row>
    <row r="280" spans="4:13" x14ac:dyDescent="0.25">
      <c r="D280"/>
      <c r="E280"/>
      <c r="F280"/>
      <c r="G280"/>
      <c r="H280"/>
      <c r="I280"/>
      <c r="J280"/>
      <c r="K280" s="34"/>
      <c r="M280" s="23"/>
    </row>
    <row r="281" spans="4:13" x14ac:dyDescent="0.25">
      <c r="D281"/>
      <c r="E281"/>
      <c r="F281"/>
      <c r="G281"/>
      <c r="H281"/>
      <c r="I281"/>
      <c r="J281"/>
      <c r="K281" s="34"/>
      <c r="M281" s="23"/>
    </row>
    <row r="282" spans="4:13" x14ac:dyDescent="0.25">
      <c r="D282"/>
      <c r="E282"/>
      <c r="F282"/>
      <c r="G282"/>
      <c r="H282"/>
      <c r="I282"/>
      <c r="J282"/>
      <c r="K282" s="34"/>
      <c r="M282" s="23"/>
    </row>
    <row r="283" spans="4:13" x14ac:dyDescent="0.25">
      <c r="D283"/>
      <c r="E283"/>
      <c r="F283"/>
      <c r="G283"/>
      <c r="H283"/>
      <c r="I283"/>
      <c r="J283"/>
      <c r="K283" s="34"/>
      <c r="M283" s="23"/>
    </row>
    <row r="284" spans="4:13" x14ac:dyDescent="0.25">
      <c r="D284"/>
      <c r="E284"/>
      <c r="F284"/>
      <c r="G284"/>
      <c r="H284"/>
      <c r="I284"/>
      <c r="J284"/>
      <c r="K284" s="34"/>
      <c r="M284" s="23"/>
    </row>
    <row r="285" spans="4:13" x14ac:dyDescent="0.25">
      <c r="D285"/>
      <c r="E285"/>
      <c r="F285"/>
      <c r="G285"/>
      <c r="H285"/>
      <c r="I285"/>
      <c r="J285"/>
      <c r="K285" s="34"/>
      <c r="M285" s="23"/>
    </row>
    <row r="286" spans="4:13" x14ac:dyDescent="0.25">
      <c r="D286"/>
      <c r="E286"/>
      <c r="F286"/>
      <c r="G286"/>
      <c r="H286"/>
      <c r="I286"/>
      <c r="J286"/>
      <c r="K286" s="34"/>
      <c r="M286" s="23"/>
    </row>
    <row r="287" spans="4:13" x14ac:dyDescent="0.25">
      <c r="D287"/>
      <c r="E287"/>
      <c r="F287"/>
      <c r="G287"/>
      <c r="H287"/>
      <c r="I287"/>
      <c r="J287"/>
      <c r="K287" s="34"/>
      <c r="M287" s="23"/>
    </row>
    <row r="288" spans="4:13" x14ac:dyDescent="0.25">
      <c r="D288"/>
      <c r="E288"/>
      <c r="F288"/>
      <c r="G288"/>
      <c r="H288"/>
      <c r="I288"/>
      <c r="J288"/>
      <c r="K288" s="34"/>
      <c r="M288" s="23"/>
    </row>
    <row r="289" spans="4:13" x14ac:dyDescent="0.25">
      <c r="D289"/>
      <c r="E289"/>
      <c r="F289"/>
      <c r="G289"/>
      <c r="H289"/>
      <c r="I289"/>
      <c r="J289"/>
      <c r="K289" s="34"/>
      <c r="M289" s="23"/>
    </row>
    <row r="290" spans="4:13" x14ac:dyDescent="0.25">
      <c r="D290"/>
      <c r="E290"/>
      <c r="F290"/>
      <c r="G290"/>
      <c r="H290"/>
      <c r="I290"/>
      <c r="J290"/>
      <c r="K290" s="34"/>
      <c r="M290" s="23"/>
    </row>
    <row r="291" spans="4:13" x14ac:dyDescent="0.25">
      <c r="D291"/>
      <c r="E291"/>
      <c r="F291"/>
      <c r="G291"/>
      <c r="H291"/>
      <c r="I291"/>
      <c r="J291"/>
      <c r="K291" s="34"/>
      <c r="M291" s="23"/>
    </row>
    <row r="292" spans="4:13" x14ac:dyDescent="0.25">
      <c r="D292"/>
      <c r="E292"/>
      <c r="F292"/>
      <c r="G292"/>
      <c r="H292"/>
      <c r="I292"/>
      <c r="J292"/>
      <c r="K292" s="34"/>
      <c r="M292" s="23"/>
    </row>
    <row r="293" spans="4:13" x14ac:dyDescent="0.25">
      <c r="D293"/>
      <c r="E293"/>
      <c r="F293"/>
      <c r="G293"/>
      <c r="H293"/>
      <c r="I293"/>
      <c r="J293"/>
      <c r="K293" s="34"/>
      <c r="M293" s="23"/>
    </row>
    <row r="294" spans="4:13" x14ac:dyDescent="0.25">
      <c r="D294"/>
      <c r="E294"/>
      <c r="F294"/>
      <c r="G294"/>
      <c r="H294"/>
      <c r="I294"/>
      <c r="J294"/>
      <c r="K294" s="34"/>
      <c r="M294" s="23"/>
    </row>
    <row r="295" spans="4:13" x14ac:dyDescent="0.25">
      <c r="D295"/>
      <c r="E295"/>
      <c r="F295"/>
      <c r="G295"/>
      <c r="H295"/>
      <c r="I295"/>
      <c r="J295"/>
      <c r="K295" s="34"/>
      <c r="M295" s="23"/>
    </row>
    <row r="296" spans="4:13" x14ac:dyDescent="0.25">
      <c r="D296"/>
      <c r="E296"/>
      <c r="F296"/>
      <c r="G296"/>
      <c r="H296"/>
      <c r="I296"/>
      <c r="J296"/>
      <c r="K296" s="34"/>
      <c r="M296" s="23"/>
    </row>
    <row r="297" spans="4:13" x14ac:dyDescent="0.25">
      <c r="D297"/>
      <c r="E297"/>
      <c r="F297"/>
      <c r="G297"/>
      <c r="H297"/>
      <c r="I297"/>
      <c r="J297"/>
      <c r="K297" s="34"/>
      <c r="M297" s="23"/>
    </row>
    <row r="298" spans="4:13" x14ac:dyDescent="0.25">
      <c r="D298"/>
      <c r="E298"/>
      <c r="F298"/>
      <c r="G298"/>
      <c r="H298"/>
      <c r="I298"/>
      <c r="J298"/>
      <c r="K298" s="34"/>
      <c r="M298" s="23"/>
    </row>
    <row r="299" spans="4:13" x14ac:dyDescent="0.25">
      <c r="D299"/>
      <c r="E299"/>
      <c r="F299"/>
      <c r="G299"/>
      <c r="H299"/>
      <c r="I299"/>
      <c r="J299"/>
      <c r="K299" s="34"/>
      <c r="M299" s="23"/>
    </row>
    <row r="300" spans="4:13" x14ac:dyDescent="0.25">
      <c r="D300"/>
      <c r="E300"/>
      <c r="F300"/>
      <c r="G300"/>
      <c r="H300"/>
      <c r="I300"/>
      <c r="J300"/>
      <c r="K300" s="34"/>
      <c r="M300" s="23"/>
    </row>
    <row r="301" spans="4:13" x14ac:dyDescent="0.25">
      <c r="D301"/>
      <c r="E301"/>
      <c r="F301"/>
      <c r="G301"/>
      <c r="H301"/>
      <c r="I301"/>
      <c r="J301"/>
      <c r="K301" s="34"/>
      <c r="M301" s="23"/>
    </row>
    <row r="302" spans="4:13" x14ac:dyDescent="0.25">
      <c r="D302"/>
      <c r="E302"/>
      <c r="F302"/>
      <c r="G302"/>
      <c r="H302"/>
      <c r="I302"/>
      <c r="J302"/>
      <c r="K302" s="34"/>
      <c r="M302" s="23"/>
    </row>
    <row r="303" spans="4:13" x14ac:dyDescent="0.25">
      <c r="D303"/>
      <c r="E303"/>
      <c r="F303"/>
      <c r="G303"/>
      <c r="H303"/>
      <c r="I303"/>
      <c r="J303"/>
      <c r="K303" s="34"/>
      <c r="M303" s="23"/>
    </row>
    <row r="304" spans="4:13" x14ac:dyDescent="0.25">
      <c r="D304"/>
      <c r="E304"/>
      <c r="F304"/>
      <c r="G304"/>
      <c r="H304"/>
      <c r="I304"/>
      <c r="J304"/>
      <c r="K304" s="34"/>
      <c r="M304" s="23"/>
    </row>
    <row r="305" spans="4:13" x14ac:dyDescent="0.25">
      <c r="D305"/>
      <c r="E305"/>
      <c r="F305"/>
      <c r="G305"/>
      <c r="H305"/>
      <c r="I305"/>
      <c r="J305"/>
      <c r="K305" s="34"/>
      <c r="M305" s="23"/>
    </row>
    <row r="306" spans="4:13" x14ac:dyDescent="0.25">
      <c r="D306"/>
      <c r="E306"/>
      <c r="F306"/>
      <c r="G306"/>
      <c r="H306"/>
      <c r="I306"/>
      <c r="J306"/>
      <c r="K306" s="34"/>
      <c r="M306" s="23"/>
    </row>
    <row r="307" spans="4:13" x14ac:dyDescent="0.25">
      <c r="D307"/>
      <c r="E307"/>
      <c r="F307"/>
      <c r="G307"/>
      <c r="H307"/>
      <c r="I307"/>
      <c r="J307"/>
      <c r="K307" s="34"/>
      <c r="M307" s="23"/>
    </row>
    <row r="308" spans="4:13" x14ac:dyDescent="0.25">
      <c r="D308"/>
      <c r="E308"/>
      <c r="F308"/>
      <c r="G308"/>
      <c r="H308"/>
      <c r="I308"/>
      <c r="J308"/>
      <c r="K308" s="34"/>
      <c r="M308" s="23"/>
    </row>
    <row r="309" spans="4:13" x14ac:dyDescent="0.25">
      <c r="D309"/>
      <c r="E309"/>
      <c r="F309"/>
      <c r="G309"/>
      <c r="H309"/>
      <c r="I309"/>
      <c r="J309"/>
      <c r="K309" s="34"/>
      <c r="M309" s="23"/>
    </row>
    <row r="310" spans="4:13" x14ac:dyDescent="0.25">
      <c r="D310"/>
      <c r="E310"/>
      <c r="F310"/>
      <c r="G310"/>
      <c r="H310"/>
      <c r="I310"/>
      <c r="J310"/>
      <c r="K310" s="34"/>
      <c r="M310" s="23"/>
    </row>
    <row r="311" spans="4:13" x14ac:dyDescent="0.25">
      <c r="D311"/>
      <c r="E311"/>
      <c r="F311"/>
      <c r="G311"/>
      <c r="H311"/>
      <c r="I311"/>
      <c r="J311"/>
      <c r="K311" s="34"/>
      <c r="M311" s="23"/>
    </row>
    <row r="312" spans="4:13" x14ac:dyDescent="0.25">
      <c r="D312"/>
      <c r="E312"/>
      <c r="F312"/>
      <c r="G312"/>
      <c r="H312"/>
      <c r="I312"/>
      <c r="J312"/>
      <c r="K312" s="34"/>
      <c r="M312" s="23"/>
    </row>
    <row r="313" spans="4:13" x14ac:dyDescent="0.25">
      <c r="D313"/>
      <c r="E313"/>
      <c r="F313"/>
      <c r="G313"/>
      <c r="H313"/>
      <c r="I313"/>
      <c r="J313"/>
      <c r="K313" s="34"/>
      <c r="M313" s="23"/>
    </row>
    <row r="314" spans="4:13" x14ac:dyDescent="0.25">
      <c r="D314"/>
      <c r="E314"/>
      <c r="F314"/>
      <c r="G314"/>
      <c r="H314"/>
      <c r="I314"/>
      <c r="J314"/>
      <c r="K314" s="34"/>
      <c r="M314" s="23"/>
    </row>
    <row r="315" spans="4:13" x14ac:dyDescent="0.25">
      <c r="D315"/>
      <c r="E315"/>
      <c r="F315"/>
      <c r="G315"/>
      <c r="H315"/>
      <c r="I315"/>
      <c r="J315"/>
      <c r="K315" s="34"/>
      <c r="M315" s="23"/>
    </row>
    <row r="316" spans="4:13" x14ac:dyDescent="0.25">
      <c r="D316"/>
      <c r="E316"/>
      <c r="F316"/>
      <c r="G316"/>
      <c r="H316"/>
      <c r="I316"/>
      <c r="J316"/>
      <c r="K316" s="34"/>
      <c r="M316" s="23"/>
    </row>
    <row r="317" spans="4:13" x14ac:dyDescent="0.25">
      <c r="D317"/>
      <c r="E317"/>
      <c r="F317"/>
      <c r="G317"/>
      <c r="H317"/>
      <c r="I317"/>
      <c r="J317"/>
      <c r="K317" s="34"/>
      <c r="M317" s="23"/>
    </row>
    <row r="318" spans="4:13" x14ac:dyDescent="0.25">
      <c r="D318"/>
      <c r="E318"/>
      <c r="F318"/>
      <c r="G318"/>
      <c r="H318"/>
      <c r="I318"/>
      <c r="J318"/>
      <c r="K318" s="34"/>
      <c r="M318" s="23"/>
    </row>
    <row r="319" spans="4:13" x14ac:dyDescent="0.25">
      <c r="D319"/>
      <c r="E319"/>
      <c r="F319"/>
      <c r="G319"/>
      <c r="H319"/>
      <c r="I319"/>
      <c r="J319"/>
      <c r="K319" s="34"/>
      <c r="M319" s="23"/>
    </row>
    <row r="320" spans="4:13" x14ac:dyDescent="0.25">
      <c r="D320"/>
      <c r="E320"/>
      <c r="F320"/>
      <c r="G320"/>
      <c r="H320"/>
      <c r="I320"/>
      <c r="J320"/>
      <c r="K320" s="34"/>
      <c r="M320" s="23"/>
    </row>
    <row r="321" spans="4:13" x14ac:dyDescent="0.25">
      <c r="D321"/>
      <c r="E321"/>
      <c r="F321"/>
      <c r="G321"/>
      <c r="H321"/>
      <c r="I321"/>
      <c r="J321"/>
      <c r="K321" s="34"/>
      <c r="M321" s="23"/>
    </row>
    <row r="322" spans="4:13" x14ac:dyDescent="0.25">
      <c r="D322"/>
      <c r="E322"/>
      <c r="F322"/>
      <c r="G322"/>
      <c r="H322"/>
      <c r="I322"/>
      <c r="J322"/>
      <c r="K322" s="34"/>
      <c r="M322" s="23"/>
    </row>
    <row r="323" spans="4:13" x14ac:dyDescent="0.25">
      <c r="D323"/>
      <c r="E323"/>
      <c r="F323"/>
      <c r="G323"/>
      <c r="H323"/>
      <c r="I323"/>
      <c r="J323"/>
      <c r="K323" s="34"/>
      <c r="M323" s="23"/>
    </row>
    <row r="324" spans="4:13" x14ac:dyDescent="0.25">
      <c r="D324"/>
      <c r="E324"/>
      <c r="F324"/>
      <c r="G324"/>
      <c r="H324"/>
      <c r="I324"/>
      <c r="J324"/>
      <c r="K324" s="34"/>
      <c r="M324" s="23"/>
    </row>
    <row r="325" spans="4:13" x14ac:dyDescent="0.25">
      <c r="D325"/>
      <c r="E325"/>
      <c r="F325"/>
      <c r="G325"/>
      <c r="H325"/>
      <c r="I325"/>
      <c r="J325"/>
      <c r="K325" s="34"/>
      <c r="M325" s="23"/>
    </row>
    <row r="326" spans="4:13" x14ac:dyDescent="0.25">
      <c r="D326"/>
      <c r="E326"/>
      <c r="F326"/>
      <c r="G326"/>
      <c r="H326"/>
      <c r="I326"/>
      <c r="J326"/>
      <c r="K326" s="34"/>
      <c r="M326" s="23"/>
    </row>
    <row r="327" spans="4:13" x14ac:dyDescent="0.25">
      <c r="D327"/>
      <c r="E327"/>
      <c r="F327"/>
      <c r="G327"/>
      <c r="H327"/>
      <c r="I327"/>
      <c r="J327"/>
      <c r="K327" s="34"/>
      <c r="M327" s="23"/>
    </row>
    <row r="328" spans="4:13" x14ac:dyDescent="0.25">
      <c r="D328"/>
      <c r="E328"/>
      <c r="F328"/>
      <c r="G328"/>
      <c r="H328"/>
      <c r="I328"/>
      <c r="J328"/>
      <c r="K328" s="34"/>
      <c r="M328" s="23"/>
    </row>
    <row r="329" spans="4:13" x14ac:dyDescent="0.25">
      <c r="D329"/>
      <c r="E329"/>
      <c r="F329"/>
      <c r="G329"/>
      <c r="H329"/>
      <c r="I329"/>
      <c r="J329"/>
      <c r="K329" s="34"/>
      <c r="M329" s="23"/>
    </row>
    <row r="330" spans="4:13" x14ac:dyDescent="0.25">
      <c r="D330"/>
      <c r="E330"/>
      <c r="F330"/>
      <c r="G330"/>
      <c r="H330"/>
      <c r="I330"/>
      <c r="J330"/>
      <c r="K330" s="34"/>
      <c r="M330" s="23"/>
    </row>
    <row r="331" spans="4:13" x14ac:dyDescent="0.25">
      <c r="D331"/>
      <c r="E331"/>
      <c r="F331"/>
      <c r="G331"/>
      <c r="H331"/>
      <c r="I331"/>
      <c r="J331"/>
      <c r="K331" s="34"/>
      <c r="M331" s="23"/>
    </row>
    <row r="332" spans="4:13" x14ac:dyDescent="0.25">
      <c r="D332"/>
      <c r="E332"/>
      <c r="F332"/>
      <c r="G332"/>
      <c r="H332"/>
      <c r="I332"/>
      <c r="J332"/>
      <c r="K332" s="34"/>
      <c r="M332" s="23"/>
    </row>
    <row r="333" spans="4:13" x14ac:dyDescent="0.25">
      <c r="D333"/>
      <c r="E333"/>
      <c r="F333"/>
      <c r="G333"/>
      <c r="H333"/>
      <c r="I333"/>
      <c r="J333"/>
      <c r="K333" s="34"/>
      <c r="M333" s="23"/>
    </row>
    <row r="334" spans="4:13" x14ac:dyDescent="0.25">
      <c r="D334"/>
      <c r="E334"/>
      <c r="F334"/>
      <c r="G334"/>
      <c r="H334"/>
      <c r="I334"/>
      <c r="J334"/>
      <c r="K334" s="34"/>
      <c r="M334" s="23"/>
    </row>
    <row r="335" spans="4:13" x14ac:dyDescent="0.25">
      <c r="D335"/>
      <c r="E335"/>
      <c r="F335"/>
      <c r="G335"/>
      <c r="H335"/>
      <c r="I335"/>
      <c r="J335"/>
      <c r="K335" s="34"/>
      <c r="M335" s="23"/>
    </row>
    <row r="336" spans="4:13" x14ac:dyDescent="0.25">
      <c r="D336"/>
      <c r="E336"/>
      <c r="F336"/>
      <c r="G336"/>
      <c r="H336"/>
      <c r="I336"/>
      <c r="J336"/>
      <c r="K336" s="34"/>
      <c r="M336" s="23"/>
    </row>
    <row r="337" spans="4:13" x14ac:dyDescent="0.25">
      <c r="D337"/>
      <c r="E337"/>
      <c r="F337"/>
      <c r="G337"/>
      <c r="H337"/>
      <c r="I337"/>
      <c r="J337"/>
      <c r="K337" s="34"/>
      <c r="M337" s="23"/>
    </row>
    <row r="338" spans="4:13" x14ac:dyDescent="0.25">
      <c r="D338"/>
      <c r="E338"/>
      <c r="F338"/>
      <c r="G338"/>
      <c r="H338"/>
      <c r="I338"/>
      <c r="J338"/>
      <c r="K338" s="34"/>
      <c r="M338" s="23"/>
    </row>
    <row r="339" spans="4:13" x14ac:dyDescent="0.25">
      <c r="D339"/>
      <c r="E339"/>
      <c r="F339"/>
      <c r="G339"/>
      <c r="H339"/>
      <c r="I339"/>
      <c r="J339"/>
      <c r="K339" s="34"/>
      <c r="M339" s="23"/>
    </row>
    <row r="340" spans="4:13" x14ac:dyDescent="0.25">
      <c r="D340"/>
      <c r="E340"/>
      <c r="F340"/>
      <c r="G340"/>
      <c r="H340"/>
      <c r="I340"/>
      <c r="J340"/>
      <c r="K340" s="34"/>
      <c r="M340" s="23"/>
    </row>
    <row r="341" spans="4:13" x14ac:dyDescent="0.25">
      <c r="D341"/>
      <c r="E341"/>
      <c r="F341"/>
      <c r="G341"/>
      <c r="H341"/>
      <c r="I341"/>
      <c r="J341"/>
      <c r="K341" s="34"/>
      <c r="M341" s="23"/>
    </row>
    <row r="342" spans="4:13" x14ac:dyDescent="0.25">
      <c r="D342"/>
      <c r="E342"/>
      <c r="F342"/>
      <c r="G342"/>
      <c r="H342"/>
      <c r="I342"/>
      <c r="J342"/>
      <c r="K342" s="34"/>
      <c r="M342" s="23"/>
    </row>
    <row r="343" spans="4:13" x14ac:dyDescent="0.25">
      <c r="D343"/>
      <c r="E343"/>
      <c r="F343"/>
      <c r="G343"/>
      <c r="H343"/>
      <c r="I343"/>
      <c r="J343"/>
      <c r="K343" s="34"/>
      <c r="M343" s="23"/>
    </row>
    <row r="344" spans="4:13" x14ac:dyDescent="0.25">
      <c r="D344"/>
      <c r="E344"/>
      <c r="F344"/>
      <c r="G344"/>
      <c r="H344"/>
      <c r="I344"/>
      <c r="J344"/>
      <c r="K344" s="34"/>
      <c r="M344" s="23"/>
    </row>
    <row r="345" spans="4:13" x14ac:dyDescent="0.25">
      <c r="D345"/>
      <c r="E345"/>
      <c r="F345"/>
      <c r="G345"/>
      <c r="H345"/>
      <c r="I345"/>
      <c r="J345"/>
      <c r="K345" s="34"/>
      <c r="M345" s="23"/>
    </row>
    <row r="346" spans="4:13" x14ac:dyDescent="0.25">
      <c r="D346"/>
      <c r="E346"/>
      <c r="F346"/>
      <c r="G346"/>
      <c r="H346"/>
      <c r="I346"/>
      <c r="J346"/>
      <c r="K346" s="34"/>
      <c r="M346" s="23"/>
    </row>
    <row r="347" spans="4:13" x14ac:dyDescent="0.25">
      <c r="D347"/>
      <c r="E347"/>
      <c r="F347"/>
      <c r="G347"/>
      <c r="H347"/>
      <c r="I347"/>
      <c r="J347"/>
      <c r="K347" s="34"/>
      <c r="M347" s="23"/>
    </row>
    <row r="348" spans="4:13" x14ac:dyDescent="0.25">
      <c r="D348"/>
      <c r="E348"/>
      <c r="F348"/>
      <c r="G348"/>
      <c r="H348"/>
      <c r="I348"/>
      <c r="J348"/>
      <c r="K348" s="34"/>
      <c r="M348" s="23"/>
    </row>
    <row r="349" spans="4:13" x14ac:dyDescent="0.25">
      <c r="D349"/>
      <c r="E349"/>
      <c r="F349"/>
      <c r="G349"/>
      <c r="H349"/>
      <c r="I349"/>
      <c r="J349"/>
      <c r="K349" s="34"/>
      <c r="M349" s="24"/>
    </row>
    <row r="350" spans="4:13" x14ac:dyDescent="0.25">
      <c r="D350"/>
      <c r="E350"/>
      <c r="F350"/>
      <c r="G350"/>
      <c r="H350"/>
      <c r="I350"/>
      <c r="J350"/>
      <c r="K350" s="34"/>
      <c r="M350" s="24"/>
    </row>
    <row r="351" spans="4:13" x14ac:dyDescent="0.25">
      <c r="D351"/>
      <c r="E351"/>
      <c r="F351"/>
      <c r="G351"/>
      <c r="H351"/>
      <c r="I351"/>
      <c r="J351"/>
      <c r="K351" s="34"/>
      <c r="M351" s="24"/>
    </row>
    <row r="352" spans="4:13" x14ac:dyDescent="0.25">
      <c r="D352"/>
      <c r="E352"/>
      <c r="F352"/>
      <c r="G352"/>
      <c r="H352"/>
      <c r="I352"/>
      <c r="J352"/>
      <c r="K352" s="34"/>
      <c r="M352" s="24"/>
    </row>
    <row r="353" spans="4:13" x14ac:dyDescent="0.25">
      <c r="D353"/>
      <c r="E353"/>
      <c r="F353"/>
      <c r="G353"/>
      <c r="H353"/>
      <c r="I353"/>
      <c r="J353"/>
      <c r="K353" s="34"/>
      <c r="M353" s="24"/>
    </row>
    <row r="354" spans="4:13" x14ac:dyDescent="0.25">
      <c r="D354"/>
      <c r="E354"/>
      <c r="F354"/>
      <c r="G354"/>
      <c r="H354"/>
      <c r="I354"/>
      <c r="J354"/>
      <c r="K354" s="34"/>
      <c r="M354" s="24"/>
    </row>
    <row r="355" spans="4:13" x14ac:dyDescent="0.25">
      <c r="D355"/>
      <c r="E355"/>
      <c r="F355"/>
      <c r="G355"/>
      <c r="H355"/>
      <c r="I355"/>
      <c r="J355"/>
      <c r="K355" s="34"/>
      <c r="M355" s="24"/>
    </row>
  </sheetData>
  <mergeCells count="202">
    <mergeCell ref="L60:L61"/>
    <mergeCell ref="M60:M61"/>
    <mergeCell ref="L58:L59"/>
    <mergeCell ref="M58:M59"/>
    <mergeCell ref="C64:L64"/>
    <mergeCell ref="C62:L62"/>
    <mergeCell ref="J112:M112"/>
    <mergeCell ref="J113:M113"/>
    <mergeCell ref="C38:L38"/>
    <mergeCell ref="B105:L105"/>
    <mergeCell ref="M103:M104"/>
    <mergeCell ref="I103:I104"/>
    <mergeCell ref="J103:J104"/>
    <mergeCell ref="K103:K104"/>
    <mergeCell ref="L103:L104"/>
    <mergeCell ref="C102:M102"/>
    <mergeCell ref="C101:L101"/>
    <mergeCell ref="J106:M106"/>
    <mergeCell ref="J107:M107"/>
    <mergeCell ref="D104:H104"/>
    <mergeCell ref="D60:D61"/>
    <mergeCell ref="E60:E61"/>
    <mergeCell ref="F60:F61"/>
    <mergeCell ref="G60:G61"/>
    <mergeCell ref="H60:H61"/>
    <mergeCell ref="I60:I61"/>
    <mergeCell ref="J60:J61"/>
    <mergeCell ref="K60:K61"/>
    <mergeCell ref="D58:D59"/>
    <mergeCell ref="E58:E59"/>
    <mergeCell ref="F58:F59"/>
    <mergeCell ref="G58:G59"/>
    <mergeCell ref="H58:H59"/>
    <mergeCell ref="I58:I59"/>
    <mergeCell ref="J58:J59"/>
    <mergeCell ref="K58:K59"/>
    <mergeCell ref="C51:L51"/>
    <mergeCell ref="D47:I48"/>
    <mergeCell ref="J47:J48"/>
    <mergeCell ref="K47:K48"/>
    <mergeCell ref="L47:L48"/>
    <mergeCell ref="M47:M48"/>
    <mergeCell ref="C57:L57"/>
    <mergeCell ref="D55:I56"/>
    <mergeCell ref="J55:J56"/>
    <mergeCell ref="K55:K56"/>
    <mergeCell ref="L55:L56"/>
    <mergeCell ref="M55:M56"/>
    <mergeCell ref="D52:I53"/>
    <mergeCell ref="J52:J53"/>
    <mergeCell ref="K52:K53"/>
    <mergeCell ref="L52:L53"/>
    <mergeCell ref="M52:M53"/>
    <mergeCell ref="C54:L54"/>
    <mergeCell ref="D40:I41"/>
    <mergeCell ref="J40:J41"/>
    <mergeCell ref="K40:K41"/>
    <mergeCell ref="L40:L41"/>
    <mergeCell ref="M40:M41"/>
    <mergeCell ref="D49:I50"/>
    <mergeCell ref="J49:J50"/>
    <mergeCell ref="K49:K50"/>
    <mergeCell ref="L49:L50"/>
    <mergeCell ref="M49:M50"/>
    <mergeCell ref="B1:M1"/>
    <mergeCell ref="B2:M2"/>
    <mergeCell ref="B4:M4"/>
    <mergeCell ref="B20:M20"/>
    <mergeCell ref="C21:L21"/>
    <mergeCell ref="C22:L22"/>
    <mergeCell ref="L30:L31"/>
    <mergeCell ref="D31:I31"/>
    <mergeCell ref="C32:L32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C65:L65"/>
    <mergeCell ref="C66:M66"/>
    <mergeCell ref="J67:J68"/>
    <mergeCell ref="K67:K68"/>
    <mergeCell ref="L67:L68"/>
    <mergeCell ref="M67:M68"/>
    <mergeCell ref="D68:I68"/>
    <mergeCell ref="C63:L63"/>
    <mergeCell ref="C23:L23"/>
    <mergeCell ref="C24:L24"/>
    <mergeCell ref="C33:L33"/>
    <mergeCell ref="C34:L34"/>
    <mergeCell ref="C35:L35"/>
    <mergeCell ref="D45:I46"/>
    <mergeCell ref="J45:J46"/>
    <mergeCell ref="K45:K46"/>
    <mergeCell ref="L45:L46"/>
    <mergeCell ref="M45:M46"/>
    <mergeCell ref="C42:L42"/>
    <mergeCell ref="C43:M43"/>
    <mergeCell ref="C44:M44"/>
    <mergeCell ref="C36:L36"/>
    <mergeCell ref="C37:L37"/>
    <mergeCell ref="C39:M39"/>
    <mergeCell ref="C69:L69"/>
    <mergeCell ref="C70:M70"/>
    <mergeCell ref="J71:J72"/>
    <mergeCell ref="K71:K72"/>
    <mergeCell ref="L71:L72"/>
    <mergeCell ref="M71:M72"/>
    <mergeCell ref="D72:I72"/>
    <mergeCell ref="C73:L73"/>
    <mergeCell ref="C74:M74"/>
    <mergeCell ref="J75:J76"/>
    <mergeCell ref="K75:K76"/>
    <mergeCell ref="L75:L76"/>
    <mergeCell ref="M75:M76"/>
    <mergeCell ref="D76:I76"/>
    <mergeCell ref="C81:L81"/>
    <mergeCell ref="C82:M82"/>
    <mergeCell ref="J83:J84"/>
    <mergeCell ref="K83:K84"/>
    <mergeCell ref="L83:L84"/>
    <mergeCell ref="M83:M84"/>
    <mergeCell ref="D84:I84"/>
    <mergeCell ref="C77:L77"/>
    <mergeCell ref="C78:M78"/>
    <mergeCell ref="J79:J80"/>
    <mergeCell ref="K79:K80"/>
    <mergeCell ref="L79:L80"/>
    <mergeCell ref="M79:M80"/>
    <mergeCell ref="D80:I80"/>
    <mergeCell ref="M85:M86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M87:M88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99:M100"/>
    <mergeCell ref="D97:D98"/>
    <mergeCell ref="E97:E98"/>
    <mergeCell ref="F97:F98"/>
    <mergeCell ref="G97:G98"/>
    <mergeCell ref="H97:H98"/>
    <mergeCell ref="I97:I98"/>
    <mergeCell ref="J97:J98"/>
    <mergeCell ref="C91:L91"/>
    <mergeCell ref="C92:M92"/>
    <mergeCell ref="J93:J94"/>
    <mergeCell ref="K93:K94"/>
    <mergeCell ref="L93:L94"/>
    <mergeCell ref="M93:M94"/>
    <mergeCell ref="D94:I94"/>
    <mergeCell ref="D95:D96"/>
    <mergeCell ref="E95:E96"/>
    <mergeCell ref="F95:F96"/>
    <mergeCell ref="G95:G96"/>
    <mergeCell ref="H95:H96"/>
    <mergeCell ref="I95:I96"/>
    <mergeCell ref="J95:J96"/>
    <mergeCell ref="K95:K96"/>
    <mergeCell ref="L95:L96"/>
    <mergeCell ref="D99:D100"/>
    <mergeCell ref="E99:E100"/>
    <mergeCell ref="F99:F100"/>
    <mergeCell ref="G99:G100"/>
    <mergeCell ref="H99:H100"/>
    <mergeCell ref="I99:I100"/>
    <mergeCell ref="J99:J100"/>
    <mergeCell ref="K99:K100"/>
    <mergeCell ref="L99:L100"/>
    <mergeCell ref="K97:K98"/>
    <mergeCell ref="L97:L98"/>
    <mergeCell ref="D89:D90"/>
    <mergeCell ref="E89:E90"/>
    <mergeCell ref="F89:F90"/>
    <mergeCell ref="G89:G90"/>
    <mergeCell ref="H89:H90"/>
    <mergeCell ref="I89:I90"/>
    <mergeCell ref="M97:M98"/>
    <mergeCell ref="M95:M96"/>
    <mergeCell ref="J89:J90"/>
    <mergeCell ref="K89:K90"/>
    <mergeCell ref="L89:L90"/>
    <mergeCell ref="M89:M9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8" orientation="portrait" horizontalDpi="4294967293" verticalDpi="1200" r:id="rId1"/>
  <rowBreaks count="1" manualBreakCount="1">
    <brk id="90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21"/>
  <sheetViews>
    <sheetView view="pageBreakPreview" topLeftCell="A23" zoomScaleNormal="85" zoomScaleSheetLayoutView="100" workbookViewId="0">
      <selection activeCell="C42" sqref="C42:L42"/>
    </sheetView>
  </sheetViews>
  <sheetFormatPr defaultRowHeight="15" x14ac:dyDescent="0.25"/>
  <cols>
    <col min="1" max="1" width="2.85546875" style="34" customWidth="1"/>
    <col min="2" max="2" width="18.140625" style="34" customWidth="1"/>
    <col min="3" max="3" width="38.42578125" style="34" customWidth="1"/>
    <col min="4" max="4" width="4" style="42" customWidth="1"/>
    <col min="5" max="5" width="6" style="42" bestFit="1" customWidth="1"/>
    <col min="6" max="6" width="4" style="42" customWidth="1"/>
    <col min="7" max="7" width="4.42578125" style="42" bestFit="1" customWidth="1"/>
    <col min="8" max="8" width="4" style="42" customWidth="1"/>
    <col min="9" max="9" width="4.140625" style="42" bestFit="1" customWidth="1"/>
    <col min="10" max="10" width="9.140625" style="43"/>
    <col min="11" max="11" width="11" style="38" bestFit="1" customWidth="1"/>
    <col min="12" max="12" width="8" style="44" bestFit="1" customWidth="1"/>
    <col min="13" max="13" width="16.5703125" style="42" bestFit="1" customWidth="1"/>
    <col min="14" max="14" width="10.28515625" style="34" bestFit="1" customWidth="1"/>
    <col min="15" max="15" width="14.140625" style="34" bestFit="1" customWidth="1"/>
    <col min="16" max="16384" width="9.140625" style="34"/>
  </cols>
  <sheetData>
    <row r="1" spans="2:18" x14ac:dyDescent="0.25">
      <c r="B1" s="168" t="s">
        <v>0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2:18" x14ac:dyDescent="0.25">
      <c r="B2" s="169" t="s">
        <v>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2:18" ht="3.75" customHeight="1" x14ac:dyDescent="0.25"/>
    <row r="4" spans="2:18" x14ac:dyDescent="0.25">
      <c r="B4" s="170" t="s">
        <v>2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2"/>
    </row>
    <row r="5" spans="2:18" ht="5.25" customHeight="1" x14ac:dyDescent="0.25">
      <c r="B5" s="45"/>
      <c r="C5" s="45"/>
      <c r="D5" s="93"/>
      <c r="E5" s="93"/>
      <c r="F5" s="93"/>
      <c r="G5" s="93"/>
      <c r="H5" s="93"/>
      <c r="I5" s="93"/>
      <c r="J5" s="93"/>
      <c r="K5" s="39"/>
      <c r="L5" s="47"/>
      <c r="M5" s="93"/>
    </row>
    <row r="6" spans="2:18" x14ac:dyDescent="0.25">
      <c r="B6" s="34" t="s">
        <v>3</v>
      </c>
      <c r="C6" s="48" t="s">
        <v>4</v>
      </c>
    </row>
    <row r="7" spans="2:18" x14ac:dyDescent="0.25">
      <c r="B7" s="34" t="s">
        <v>5</v>
      </c>
      <c r="C7" s="48" t="s">
        <v>6</v>
      </c>
    </row>
    <row r="8" spans="2:18" x14ac:dyDescent="0.25">
      <c r="B8" s="34" t="s">
        <v>7</v>
      </c>
      <c r="C8" s="48" t="s">
        <v>6</v>
      </c>
    </row>
    <row r="9" spans="2:18" x14ac:dyDescent="0.25">
      <c r="B9" s="34" t="s">
        <v>8</v>
      </c>
      <c r="C9" s="48" t="s">
        <v>95</v>
      </c>
    </row>
    <row r="10" spans="2:18" x14ac:dyDescent="0.25">
      <c r="B10" s="34" t="s">
        <v>9</v>
      </c>
      <c r="C10" s="48" t="s">
        <v>96</v>
      </c>
    </row>
    <row r="11" spans="2:18" x14ac:dyDescent="0.25">
      <c r="B11" s="34" t="s">
        <v>10</v>
      </c>
      <c r="C11" s="48" t="s">
        <v>140</v>
      </c>
    </row>
    <row r="12" spans="2:18" x14ac:dyDescent="0.25">
      <c r="B12" s="34" t="s">
        <v>11</v>
      </c>
      <c r="C12" s="48" t="s">
        <v>12</v>
      </c>
    </row>
    <row r="13" spans="2:18" x14ac:dyDescent="0.25">
      <c r="B13" s="34" t="s">
        <v>13</v>
      </c>
      <c r="C13" s="48" t="s">
        <v>14</v>
      </c>
    </row>
    <row r="14" spans="2:18" x14ac:dyDescent="0.25">
      <c r="B14" s="34" t="s">
        <v>15</v>
      </c>
      <c r="C14" s="48" t="s">
        <v>16</v>
      </c>
    </row>
    <row r="15" spans="2:18" x14ac:dyDescent="0.25">
      <c r="B15" s="34" t="s">
        <v>17</v>
      </c>
      <c r="C15" s="48" t="s">
        <v>98</v>
      </c>
    </row>
    <row r="16" spans="2:18" x14ac:dyDescent="0.25">
      <c r="B16" s="34" t="s">
        <v>212</v>
      </c>
      <c r="C16" s="48" t="s">
        <v>141</v>
      </c>
      <c r="R16" s="34" t="s">
        <v>19</v>
      </c>
    </row>
    <row r="17" spans="2:18" x14ac:dyDescent="0.25">
      <c r="B17" s="34" t="s">
        <v>213</v>
      </c>
      <c r="C17" s="78">
        <f>M23</f>
        <v>211734500</v>
      </c>
    </row>
    <row r="18" spans="2:18" x14ac:dyDescent="0.25">
      <c r="B18" s="34" t="s">
        <v>214</v>
      </c>
      <c r="C18" s="78">
        <f>C17+(C17*10%)</f>
        <v>232907950</v>
      </c>
      <c r="R18" s="34" t="s">
        <v>20</v>
      </c>
    </row>
    <row r="19" spans="2:18" ht="5.25" customHeight="1" x14ac:dyDescent="0.25"/>
    <row r="20" spans="2:18" x14ac:dyDescent="0.25">
      <c r="B20" s="173" t="s">
        <v>21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</row>
    <row r="21" spans="2:18" x14ac:dyDescent="0.25">
      <c r="B21" s="91" t="s">
        <v>22</v>
      </c>
      <c r="C21" s="170" t="s">
        <v>23</v>
      </c>
      <c r="D21" s="171"/>
      <c r="E21" s="171"/>
      <c r="F21" s="171"/>
      <c r="G21" s="171"/>
      <c r="H21" s="171"/>
      <c r="I21" s="171"/>
      <c r="J21" s="171"/>
      <c r="K21" s="171"/>
      <c r="L21" s="172"/>
      <c r="M21" s="88" t="s">
        <v>24</v>
      </c>
    </row>
    <row r="22" spans="2:18" x14ac:dyDescent="0.25">
      <c r="B22" s="32" t="s">
        <v>25</v>
      </c>
      <c r="C22" s="174" t="s">
        <v>180</v>
      </c>
      <c r="D22" s="175"/>
      <c r="E22" s="175"/>
      <c r="F22" s="175"/>
      <c r="G22" s="175"/>
      <c r="H22" s="175"/>
      <c r="I22" s="175"/>
      <c r="J22" s="175"/>
      <c r="K22" s="175"/>
      <c r="L22" s="176"/>
      <c r="M22" s="50">
        <v>0.79</v>
      </c>
    </row>
    <row r="23" spans="2:18" x14ac:dyDescent="0.25">
      <c r="B23" s="32" t="s">
        <v>26</v>
      </c>
      <c r="C23" s="174" t="s">
        <v>27</v>
      </c>
      <c r="D23" s="175"/>
      <c r="E23" s="175"/>
      <c r="F23" s="175"/>
      <c r="G23" s="175"/>
      <c r="H23" s="175"/>
      <c r="I23" s="175"/>
      <c r="J23" s="175"/>
      <c r="K23" s="175"/>
      <c r="L23" s="176"/>
      <c r="M23" s="51">
        <f>M32</f>
        <v>211734500</v>
      </c>
    </row>
    <row r="24" spans="2:18" x14ac:dyDescent="0.25">
      <c r="B24" s="52" t="s">
        <v>28</v>
      </c>
      <c r="C24" s="191" t="s">
        <v>216</v>
      </c>
      <c r="D24" s="192"/>
      <c r="E24" s="192"/>
      <c r="F24" s="192"/>
      <c r="G24" s="192"/>
      <c r="H24" s="192"/>
      <c r="I24" s="192"/>
      <c r="J24" s="192"/>
      <c r="K24" s="192"/>
      <c r="L24" s="193"/>
      <c r="M24" s="89" t="s">
        <v>218</v>
      </c>
    </row>
    <row r="25" spans="2:18" ht="14.25" customHeight="1" x14ac:dyDescent="0.25">
      <c r="B25" s="32" t="s">
        <v>29</v>
      </c>
      <c r="C25" s="174" t="s">
        <v>100</v>
      </c>
      <c r="D25" s="175"/>
      <c r="E25" s="175"/>
      <c r="F25" s="175"/>
      <c r="G25" s="175"/>
      <c r="H25" s="175"/>
      <c r="I25" s="175"/>
      <c r="J25" s="175"/>
      <c r="K25" s="175"/>
      <c r="L25" s="176"/>
      <c r="M25" s="50">
        <v>1</v>
      </c>
    </row>
    <row r="26" spans="2:18" ht="4.5" customHeight="1" x14ac:dyDescent="0.25"/>
    <row r="27" spans="2:18" ht="16.5" customHeight="1" x14ac:dyDescent="0.25">
      <c r="B27" s="173" t="s">
        <v>30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</row>
    <row r="28" spans="2:18" ht="3.75" customHeight="1" x14ac:dyDescent="0.25"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</row>
    <row r="29" spans="2:18" x14ac:dyDescent="0.25">
      <c r="B29" s="178" t="s">
        <v>31</v>
      </c>
      <c r="C29" s="178" t="s">
        <v>32</v>
      </c>
      <c r="D29" s="152" t="s">
        <v>33</v>
      </c>
      <c r="E29" s="137"/>
      <c r="F29" s="137"/>
      <c r="G29" s="137"/>
      <c r="H29" s="137"/>
      <c r="I29" s="137"/>
      <c r="J29" s="137"/>
      <c r="K29" s="137"/>
      <c r="L29" s="138"/>
      <c r="M29" s="181" t="s">
        <v>34</v>
      </c>
    </row>
    <row r="30" spans="2:18" x14ac:dyDescent="0.25">
      <c r="B30" s="179"/>
      <c r="C30" s="179"/>
      <c r="D30" s="151" t="s">
        <v>35</v>
      </c>
      <c r="E30" s="151"/>
      <c r="F30" s="151"/>
      <c r="G30" s="151"/>
      <c r="H30" s="151"/>
      <c r="I30" s="151"/>
      <c r="J30" s="178" t="s">
        <v>36</v>
      </c>
      <c r="K30" s="184" t="s">
        <v>37</v>
      </c>
      <c r="L30" s="186" t="s">
        <v>38</v>
      </c>
      <c r="M30" s="182"/>
    </row>
    <row r="31" spans="2:18" x14ac:dyDescent="0.25">
      <c r="B31" s="180"/>
      <c r="C31" s="180"/>
      <c r="D31" s="188" t="s">
        <v>39</v>
      </c>
      <c r="E31" s="189"/>
      <c r="F31" s="189"/>
      <c r="G31" s="189"/>
      <c r="H31" s="189"/>
      <c r="I31" s="190"/>
      <c r="J31" s="180"/>
      <c r="K31" s="185"/>
      <c r="L31" s="187"/>
      <c r="M31" s="183"/>
    </row>
    <row r="32" spans="2:18" x14ac:dyDescent="0.25">
      <c r="B32" s="90">
        <v>5</v>
      </c>
      <c r="C32" s="139" t="s">
        <v>40</v>
      </c>
      <c r="D32" s="140"/>
      <c r="E32" s="140"/>
      <c r="F32" s="140"/>
      <c r="G32" s="140"/>
      <c r="H32" s="140"/>
      <c r="I32" s="140"/>
      <c r="J32" s="140"/>
      <c r="K32" s="140"/>
      <c r="L32" s="141"/>
      <c r="M32" s="54">
        <f>SUM(M33)</f>
        <v>211734500</v>
      </c>
      <c r="N32" s="34">
        <v>108750500</v>
      </c>
      <c r="O32" s="85">
        <f>M32-N32</f>
        <v>102984000</v>
      </c>
    </row>
    <row r="33" spans="2:15" x14ac:dyDescent="0.25">
      <c r="B33" s="29" t="s">
        <v>41</v>
      </c>
      <c r="C33" s="139" t="s">
        <v>42</v>
      </c>
      <c r="D33" s="140"/>
      <c r="E33" s="140"/>
      <c r="F33" s="140"/>
      <c r="G33" s="140"/>
      <c r="H33" s="140"/>
      <c r="I33" s="140"/>
      <c r="J33" s="140"/>
      <c r="K33" s="140"/>
      <c r="L33" s="141"/>
      <c r="M33" s="30">
        <f>SUM(M34)</f>
        <v>211734500</v>
      </c>
    </row>
    <row r="34" spans="2:15" x14ac:dyDescent="0.25">
      <c r="B34" s="29" t="s">
        <v>43</v>
      </c>
      <c r="C34" s="139" t="s">
        <v>44</v>
      </c>
      <c r="D34" s="140"/>
      <c r="E34" s="140"/>
      <c r="F34" s="140"/>
      <c r="G34" s="140"/>
      <c r="H34" s="140"/>
      <c r="I34" s="140"/>
      <c r="J34" s="140"/>
      <c r="K34" s="140"/>
      <c r="L34" s="141"/>
      <c r="M34" s="30">
        <f>SUM(M35,M54)</f>
        <v>211734500</v>
      </c>
    </row>
    <row r="35" spans="2:15" x14ac:dyDescent="0.25">
      <c r="B35" s="29" t="s">
        <v>45</v>
      </c>
      <c r="C35" s="139" t="s">
        <v>46</v>
      </c>
      <c r="D35" s="140"/>
      <c r="E35" s="140"/>
      <c r="F35" s="140"/>
      <c r="G35" s="140"/>
      <c r="H35" s="140"/>
      <c r="I35" s="140"/>
      <c r="J35" s="140"/>
      <c r="K35" s="140"/>
      <c r="L35" s="141"/>
      <c r="M35" s="30">
        <f>SUM(M36)</f>
        <v>17934500</v>
      </c>
    </row>
    <row r="36" spans="2:15" x14ac:dyDescent="0.25">
      <c r="B36" s="29" t="s">
        <v>47</v>
      </c>
      <c r="C36" s="139" t="s">
        <v>48</v>
      </c>
      <c r="D36" s="140"/>
      <c r="E36" s="140"/>
      <c r="F36" s="140"/>
      <c r="G36" s="140"/>
      <c r="H36" s="140"/>
      <c r="I36" s="140"/>
      <c r="J36" s="140"/>
      <c r="K36" s="140"/>
      <c r="L36" s="141"/>
      <c r="M36" s="30">
        <f>SUM(M42,M47,M37)</f>
        <v>17934500</v>
      </c>
    </row>
    <row r="37" spans="2:15" customFormat="1" x14ac:dyDescent="0.25">
      <c r="B37" s="29" t="s">
        <v>49</v>
      </c>
      <c r="C37" s="139" t="s">
        <v>50</v>
      </c>
      <c r="D37" s="140"/>
      <c r="E37" s="140"/>
      <c r="F37" s="140"/>
      <c r="G37" s="140"/>
      <c r="H37" s="140"/>
      <c r="I37" s="140"/>
      <c r="J37" s="140"/>
      <c r="K37" s="140"/>
      <c r="L37" s="141"/>
      <c r="M37" s="30">
        <f>SUM(M38)</f>
        <v>10054500</v>
      </c>
      <c r="N37" s="34"/>
      <c r="O37" s="34"/>
    </row>
    <row r="38" spans="2:15" customFormat="1" x14ac:dyDescent="0.25">
      <c r="B38" s="29"/>
      <c r="C38" s="153" t="s">
        <v>147</v>
      </c>
      <c r="D38" s="153"/>
      <c r="E38" s="153"/>
      <c r="F38" s="153"/>
      <c r="G38" s="153"/>
      <c r="H38" s="153"/>
      <c r="I38" s="153"/>
      <c r="J38" s="153"/>
      <c r="K38" s="153"/>
      <c r="L38" s="153"/>
      <c r="M38" s="55">
        <f>SUM(M40)</f>
        <v>10054500</v>
      </c>
      <c r="N38" s="34"/>
      <c r="O38" s="34"/>
    </row>
    <row r="39" spans="2:15" customFormat="1" x14ac:dyDescent="0.25">
      <c r="B39" s="29"/>
      <c r="C39" s="153" t="s">
        <v>52</v>
      </c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34"/>
      <c r="O39" s="34"/>
    </row>
    <row r="40" spans="2:15" customFormat="1" x14ac:dyDescent="0.25">
      <c r="B40" s="56"/>
      <c r="C40" s="57" t="s">
        <v>53</v>
      </c>
      <c r="D40" s="154">
        <v>10054500</v>
      </c>
      <c r="E40" s="155"/>
      <c r="F40" s="155"/>
      <c r="G40" s="155"/>
      <c r="H40" s="155"/>
      <c r="I40" s="156"/>
      <c r="J40" s="160" t="s">
        <v>200</v>
      </c>
      <c r="K40" s="131">
        <v>1</v>
      </c>
      <c r="L40" s="148">
        <v>0</v>
      </c>
      <c r="M40" s="161">
        <f>D40*K40</f>
        <v>10054500</v>
      </c>
      <c r="N40" s="86"/>
      <c r="O40" s="86"/>
    </row>
    <row r="41" spans="2:15" customFormat="1" x14ac:dyDescent="0.25">
      <c r="B41" s="56"/>
      <c r="C41" s="32" t="s">
        <v>228</v>
      </c>
      <c r="D41" s="157"/>
      <c r="E41" s="158"/>
      <c r="F41" s="158"/>
      <c r="G41" s="158"/>
      <c r="H41" s="158"/>
      <c r="I41" s="159"/>
      <c r="J41" s="160"/>
      <c r="K41" s="131"/>
      <c r="L41" s="148"/>
      <c r="M41" s="161"/>
      <c r="N41" s="86"/>
      <c r="O41" s="86"/>
    </row>
    <row r="42" spans="2:15" s="31" customFormat="1" x14ac:dyDescent="0.25">
      <c r="B42" s="29" t="s">
        <v>65</v>
      </c>
      <c r="C42" s="139" t="s">
        <v>66</v>
      </c>
      <c r="D42" s="140"/>
      <c r="E42" s="140"/>
      <c r="F42" s="140"/>
      <c r="G42" s="140"/>
      <c r="H42" s="140"/>
      <c r="I42" s="140"/>
      <c r="J42" s="140"/>
      <c r="K42" s="140"/>
      <c r="L42" s="141"/>
      <c r="M42" s="30">
        <f>SUM(M43)</f>
        <v>3000000</v>
      </c>
    </row>
    <row r="43" spans="2:15" x14ac:dyDescent="0.25">
      <c r="B43" s="29"/>
      <c r="C43" s="139" t="s">
        <v>142</v>
      </c>
      <c r="D43" s="140"/>
      <c r="E43" s="140"/>
      <c r="F43" s="140"/>
      <c r="G43" s="140"/>
      <c r="H43" s="140"/>
      <c r="I43" s="140"/>
      <c r="J43" s="140"/>
      <c r="K43" s="140"/>
      <c r="L43" s="140"/>
      <c r="M43" s="80">
        <f>SUM(M45)</f>
        <v>3000000</v>
      </c>
    </row>
    <row r="44" spans="2:15" x14ac:dyDescent="0.25">
      <c r="B44" s="29"/>
      <c r="C44" s="153" t="s">
        <v>52</v>
      </c>
      <c r="D44" s="153"/>
      <c r="E44" s="153"/>
      <c r="F44" s="153"/>
      <c r="G44" s="153"/>
      <c r="H44" s="153"/>
      <c r="I44" s="153"/>
      <c r="J44" s="153"/>
      <c r="K44" s="153"/>
      <c r="L44" s="153"/>
      <c r="M44" s="153"/>
    </row>
    <row r="45" spans="2:15" x14ac:dyDescent="0.25">
      <c r="B45" s="32"/>
      <c r="C45" s="59" t="s">
        <v>67</v>
      </c>
      <c r="D45" s="260">
        <v>10000</v>
      </c>
      <c r="E45" s="261"/>
      <c r="F45" s="261"/>
      <c r="G45" s="261"/>
      <c r="H45" s="261"/>
      <c r="I45" s="262"/>
      <c r="J45" s="160" t="s">
        <v>68</v>
      </c>
      <c r="K45" s="131">
        <v>300</v>
      </c>
      <c r="L45" s="148">
        <v>0</v>
      </c>
      <c r="M45" s="161">
        <f>D45*K45</f>
        <v>3000000</v>
      </c>
    </row>
    <row r="46" spans="2:15" x14ac:dyDescent="0.25">
      <c r="B46" s="32"/>
      <c r="C46" s="60" t="s">
        <v>69</v>
      </c>
      <c r="D46" s="263"/>
      <c r="E46" s="264"/>
      <c r="F46" s="264"/>
      <c r="G46" s="264"/>
      <c r="H46" s="264"/>
      <c r="I46" s="265"/>
      <c r="J46" s="160"/>
      <c r="K46" s="131"/>
      <c r="L46" s="148"/>
      <c r="M46" s="161"/>
    </row>
    <row r="47" spans="2:15" s="31" customFormat="1" x14ac:dyDescent="0.25">
      <c r="B47" s="29" t="s">
        <v>73</v>
      </c>
      <c r="C47" s="139" t="s">
        <v>74</v>
      </c>
      <c r="D47" s="140"/>
      <c r="E47" s="140"/>
      <c r="F47" s="140"/>
      <c r="G47" s="140"/>
      <c r="H47" s="140"/>
      <c r="I47" s="140"/>
      <c r="J47" s="140"/>
      <c r="K47" s="140"/>
      <c r="L47" s="141"/>
      <c r="M47" s="30">
        <f>SUM(M48)</f>
        <v>4880000</v>
      </c>
    </row>
    <row r="48" spans="2:15" x14ac:dyDescent="0.25">
      <c r="B48" s="29"/>
      <c r="C48" s="153" t="s">
        <v>120</v>
      </c>
      <c r="D48" s="153"/>
      <c r="E48" s="153"/>
      <c r="F48" s="153"/>
      <c r="G48" s="153"/>
      <c r="H48" s="153"/>
      <c r="I48" s="153"/>
      <c r="J48" s="153"/>
      <c r="K48" s="153"/>
      <c r="L48" s="153"/>
      <c r="M48" s="80">
        <f>SUM(M50:M53)</f>
        <v>4880000</v>
      </c>
    </row>
    <row r="49" spans="2:15" x14ac:dyDescent="0.25">
      <c r="B49" s="29"/>
      <c r="C49" s="153" t="s">
        <v>52</v>
      </c>
      <c r="D49" s="153"/>
      <c r="E49" s="153"/>
      <c r="F49" s="153"/>
      <c r="G49" s="153"/>
      <c r="H49" s="153"/>
      <c r="I49" s="153"/>
      <c r="J49" s="153"/>
      <c r="K49" s="153"/>
      <c r="L49" s="153"/>
      <c r="M49" s="153"/>
    </row>
    <row r="50" spans="2:15" x14ac:dyDescent="0.25">
      <c r="B50" s="32"/>
      <c r="C50" s="59" t="s">
        <v>75</v>
      </c>
      <c r="D50" s="151">
        <v>20</v>
      </c>
      <c r="E50" s="151" t="s">
        <v>76</v>
      </c>
      <c r="F50" s="151">
        <v>1</v>
      </c>
      <c r="G50" s="151" t="s">
        <v>77</v>
      </c>
      <c r="H50" s="151">
        <v>4</v>
      </c>
      <c r="I50" s="151" t="s">
        <v>78</v>
      </c>
      <c r="J50" s="150" t="s">
        <v>79</v>
      </c>
      <c r="K50" s="131">
        <v>44000</v>
      </c>
      <c r="L50" s="148">
        <v>0</v>
      </c>
      <c r="M50" s="132">
        <f>SUM(D50*F50*H50*K50)</f>
        <v>3520000</v>
      </c>
    </row>
    <row r="51" spans="2:15" x14ac:dyDescent="0.25">
      <c r="B51" s="32"/>
      <c r="C51" s="60" t="s">
        <v>80</v>
      </c>
      <c r="D51" s="151"/>
      <c r="E51" s="151"/>
      <c r="F51" s="151"/>
      <c r="G51" s="151"/>
      <c r="H51" s="151"/>
      <c r="I51" s="151"/>
      <c r="J51" s="150"/>
      <c r="K51" s="131"/>
      <c r="L51" s="148"/>
      <c r="M51" s="132"/>
    </row>
    <row r="52" spans="2:15" x14ac:dyDescent="0.25">
      <c r="B52" s="32"/>
      <c r="C52" s="59" t="s">
        <v>75</v>
      </c>
      <c r="D52" s="151">
        <v>20</v>
      </c>
      <c r="E52" s="151" t="s">
        <v>76</v>
      </c>
      <c r="F52" s="151">
        <v>1</v>
      </c>
      <c r="G52" s="151" t="s">
        <v>77</v>
      </c>
      <c r="H52" s="151">
        <v>4</v>
      </c>
      <c r="I52" s="151" t="s">
        <v>78</v>
      </c>
      <c r="J52" s="150" t="s">
        <v>79</v>
      </c>
      <c r="K52" s="131">
        <v>17000</v>
      </c>
      <c r="L52" s="148">
        <v>0</v>
      </c>
      <c r="M52" s="132">
        <f>SUM(D52*F52*H52*K52)</f>
        <v>1360000</v>
      </c>
    </row>
    <row r="53" spans="2:15" x14ac:dyDescent="0.25">
      <c r="B53" s="32"/>
      <c r="C53" s="60" t="s">
        <v>81</v>
      </c>
      <c r="D53" s="151"/>
      <c r="E53" s="151"/>
      <c r="F53" s="151"/>
      <c r="G53" s="151"/>
      <c r="H53" s="151"/>
      <c r="I53" s="151"/>
      <c r="J53" s="150"/>
      <c r="K53" s="131"/>
      <c r="L53" s="148"/>
      <c r="M53" s="132"/>
    </row>
    <row r="54" spans="2:15" s="31" customFormat="1" x14ac:dyDescent="0.25">
      <c r="B54" s="29" t="s">
        <v>82</v>
      </c>
      <c r="C54" s="139" t="s">
        <v>83</v>
      </c>
      <c r="D54" s="140"/>
      <c r="E54" s="140"/>
      <c r="F54" s="140"/>
      <c r="G54" s="140"/>
      <c r="H54" s="140"/>
      <c r="I54" s="140"/>
      <c r="J54" s="140"/>
      <c r="K54" s="140"/>
      <c r="L54" s="141"/>
      <c r="M54" s="30">
        <f>SUM(M55)</f>
        <v>193800000</v>
      </c>
    </row>
    <row r="55" spans="2:15" s="31" customFormat="1" x14ac:dyDescent="0.25">
      <c r="B55" s="29" t="s">
        <v>84</v>
      </c>
      <c r="C55" s="139" t="s">
        <v>85</v>
      </c>
      <c r="D55" s="140"/>
      <c r="E55" s="140"/>
      <c r="F55" s="140"/>
      <c r="G55" s="140"/>
      <c r="H55" s="140"/>
      <c r="I55" s="140"/>
      <c r="J55" s="140"/>
      <c r="K55" s="140"/>
      <c r="L55" s="141"/>
      <c r="M55" s="30">
        <f>M56</f>
        <v>193800000</v>
      </c>
    </row>
    <row r="56" spans="2:15" s="31" customFormat="1" x14ac:dyDescent="0.25">
      <c r="B56" s="29" t="s">
        <v>86</v>
      </c>
      <c r="C56" s="139" t="s">
        <v>87</v>
      </c>
      <c r="D56" s="140"/>
      <c r="E56" s="140"/>
      <c r="F56" s="140"/>
      <c r="G56" s="140"/>
      <c r="H56" s="140"/>
      <c r="I56" s="140"/>
      <c r="J56" s="140"/>
      <c r="K56" s="140"/>
      <c r="L56" s="141"/>
      <c r="M56" s="30">
        <f>+M57+M61</f>
        <v>193800000</v>
      </c>
    </row>
    <row r="57" spans="2:15" s="31" customFormat="1" x14ac:dyDescent="0.25">
      <c r="B57" s="29"/>
      <c r="C57" s="139" t="s">
        <v>144</v>
      </c>
      <c r="D57" s="140"/>
      <c r="E57" s="140"/>
      <c r="F57" s="140"/>
      <c r="G57" s="140"/>
      <c r="H57" s="140"/>
      <c r="I57" s="140"/>
      <c r="J57" s="140"/>
      <c r="K57" s="140"/>
      <c r="L57" s="141"/>
      <c r="M57" s="30">
        <f>SUM(M59)</f>
        <v>12000000</v>
      </c>
    </row>
    <row r="58" spans="2:15" s="31" customFormat="1" x14ac:dyDescent="0.25">
      <c r="B58" s="29"/>
      <c r="C58" s="139" t="s">
        <v>52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1"/>
    </row>
    <row r="59" spans="2:15" x14ac:dyDescent="0.25">
      <c r="B59" s="32"/>
      <c r="C59" s="33" t="s">
        <v>135</v>
      </c>
      <c r="D59" s="151">
        <v>8</v>
      </c>
      <c r="E59" s="151" t="s">
        <v>76</v>
      </c>
      <c r="F59" s="151">
        <v>10</v>
      </c>
      <c r="G59" s="151" t="s">
        <v>77</v>
      </c>
      <c r="H59" s="151">
        <v>1</v>
      </c>
      <c r="I59" s="151" t="s">
        <v>78</v>
      </c>
      <c r="J59" s="149" t="s">
        <v>88</v>
      </c>
      <c r="K59" s="131">
        <v>150000</v>
      </c>
      <c r="L59" s="148">
        <v>0</v>
      </c>
      <c r="M59" s="132">
        <f t="shared" ref="M59" si="0">SUM(D59*F59*H59*K59+L59)</f>
        <v>12000000</v>
      </c>
    </row>
    <row r="60" spans="2:15" x14ac:dyDescent="0.25">
      <c r="B60" s="32"/>
      <c r="C60" s="35" t="s">
        <v>90</v>
      </c>
      <c r="D60" s="151"/>
      <c r="E60" s="151"/>
      <c r="F60" s="151"/>
      <c r="G60" s="151"/>
      <c r="H60" s="151"/>
      <c r="I60" s="151"/>
      <c r="J60" s="150"/>
      <c r="K60" s="131"/>
      <c r="L60" s="148"/>
      <c r="M60" s="132"/>
    </row>
    <row r="61" spans="2:15" s="107" customFormat="1" x14ac:dyDescent="0.25">
      <c r="B61" s="104"/>
      <c r="C61" s="226" t="s">
        <v>215</v>
      </c>
      <c r="D61" s="227"/>
      <c r="E61" s="227"/>
      <c r="F61" s="227"/>
      <c r="G61" s="227"/>
      <c r="H61" s="227"/>
      <c r="I61" s="227"/>
      <c r="J61" s="227"/>
      <c r="K61" s="227"/>
      <c r="L61" s="228"/>
      <c r="M61" s="105">
        <f>SUM(M63:M70)</f>
        <v>181800000</v>
      </c>
      <c r="N61" s="106"/>
      <c r="O61" s="106"/>
    </row>
    <row r="62" spans="2:15" s="107" customFormat="1" x14ac:dyDescent="0.25">
      <c r="B62" s="104"/>
      <c r="C62" s="226" t="s">
        <v>52</v>
      </c>
      <c r="D62" s="227"/>
      <c r="E62" s="227"/>
      <c r="F62" s="227"/>
      <c r="G62" s="227"/>
      <c r="H62" s="227"/>
      <c r="I62" s="227"/>
      <c r="J62" s="227"/>
      <c r="K62" s="227"/>
      <c r="L62" s="227"/>
      <c r="M62" s="228"/>
      <c r="N62" s="106"/>
      <c r="O62" s="106"/>
    </row>
    <row r="63" spans="2:15" s="112" customFormat="1" x14ac:dyDescent="0.25">
      <c r="B63" s="108"/>
      <c r="C63" s="33" t="s">
        <v>182</v>
      </c>
      <c r="D63" s="110">
        <v>15</v>
      </c>
      <c r="E63" s="110" t="s">
        <v>76</v>
      </c>
      <c r="F63" s="110">
        <v>30</v>
      </c>
      <c r="G63" s="110" t="s">
        <v>77</v>
      </c>
      <c r="H63" s="110">
        <v>2</v>
      </c>
      <c r="I63" s="110" t="s">
        <v>78</v>
      </c>
      <c r="J63" s="225" t="s">
        <v>88</v>
      </c>
      <c r="K63" s="221">
        <v>150000</v>
      </c>
      <c r="L63" s="222">
        <v>0</v>
      </c>
      <c r="M63" s="224">
        <f>SUM(D63*F63*H63*K63+L63)*D64</f>
        <v>135000000</v>
      </c>
      <c r="N63" s="111"/>
      <c r="O63" s="111"/>
    </row>
    <row r="64" spans="2:15" s="112" customFormat="1" ht="30" x14ac:dyDescent="0.25">
      <c r="B64" s="108"/>
      <c r="C64" s="35" t="s">
        <v>122</v>
      </c>
      <c r="D64" s="229">
        <v>1</v>
      </c>
      <c r="E64" s="230"/>
      <c r="F64" s="230"/>
      <c r="G64" s="230"/>
      <c r="H64" s="230"/>
      <c r="I64" s="231"/>
      <c r="J64" s="225"/>
      <c r="K64" s="221"/>
      <c r="L64" s="222"/>
      <c r="M64" s="224"/>
      <c r="N64" s="111"/>
      <c r="O64" s="111"/>
    </row>
    <row r="65" spans="2:15" s="112" customFormat="1" x14ac:dyDescent="0.25">
      <c r="B65" s="108"/>
      <c r="C65" s="109" t="s">
        <v>91</v>
      </c>
      <c r="D65" s="223">
        <v>10</v>
      </c>
      <c r="E65" s="223" t="s">
        <v>76</v>
      </c>
      <c r="F65" s="223">
        <v>1</v>
      </c>
      <c r="G65" s="223" t="s">
        <v>77</v>
      </c>
      <c r="H65" s="223">
        <v>3</v>
      </c>
      <c r="I65" s="223" t="s">
        <v>78</v>
      </c>
      <c r="J65" s="225" t="s">
        <v>88</v>
      </c>
      <c r="K65" s="221">
        <v>650000</v>
      </c>
      <c r="L65" s="222">
        <v>0</v>
      </c>
      <c r="M65" s="224">
        <f t="shared" ref="M65" si="1">SUM(D65*F65*H65*K65+L65)</f>
        <v>19500000</v>
      </c>
      <c r="N65" s="111"/>
      <c r="O65" s="111"/>
    </row>
    <row r="66" spans="2:15" s="112" customFormat="1" ht="30" x14ac:dyDescent="0.25">
      <c r="B66" s="108"/>
      <c r="C66" s="113" t="s">
        <v>122</v>
      </c>
      <c r="D66" s="223"/>
      <c r="E66" s="223"/>
      <c r="F66" s="223"/>
      <c r="G66" s="223"/>
      <c r="H66" s="223"/>
      <c r="I66" s="223"/>
      <c r="J66" s="225"/>
      <c r="K66" s="221"/>
      <c r="L66" s="222"/>
      <c r="M66" s="224"/>
      <c r="N66" s="111"/>
      <c r="O66" s="111"/>
    </row>
    <row r="67" spans="2:15" s="112" customFormat="1" ht="30" x14ac:dyDescent="0.25">
      <c r="B67" s="108"/>
      <c r="C67" s="114" t="s">
        <v>123</v>
      </c>
      <c r="D67" s="223">
        <v>1</v>
      </c>
      <c r="E67" s="223" t="s">
        <v>76</v>
      </c>
      <c r="F67" s="223">
        <v>30</v>
      </c>
      <c r="G67" s="223" t="s">
        <v>77</v>
      </c>
      <c r="H67" s="223">
        <v>2</v>
      </c>
      <c r="I67" s="223" t="s">
        <v>78</v>
      </c>
      <c r="J67" s="225" t="s">
        <v>88</v>
      </c>
      <c r="K67" s="221">
        <v>75000</v>
      </c>
      <c r="L67" s="222">
        <v>0</v>
      </c>
      <c r="M67" s="224">
        <f t="shared" ref="M67" si="2">SUM(D67*F67*H67*K67+L67)</f>
        <v>4500000</v>
      </c>
      <c r="N67" s="111"/>
      <c r="O67" s="111"/>
    </row>
    <row r="68" spans="2:15" s="112" customFormat="1" x14ac:dyDescent="0.25">
      <c r="B68" s="108"/>
      <c r="C68" s="113" t="s">
        <v>124</v>
      </c>
      <c r="D68" s="223"/>
      <c r="E68" s="223"/>
      <c r="F68" s="223"/>
      <c r="G68" s="223"/>
      <c r="H68" s="223"/>
      <c r="I68" s="223"/>
      <c r="J68" s="225"/>
      <c r="K68" s="221"/>
      <c r="L68" s="222"/>
      <c r="M68" s="224"/>
      <c r="N68" s="111"/>
      <c r="O68" s="111"/>
    </row>
    <row r="69" spans="2:15" s="112" customFormat="1" x14ac:dyDescent="0.25">
      <c r="B69" s="108"/>
      <c r="C69" s="109" t="s">
        <v>89</v>
      </c>
      <c r="D69" s="223">
        <v>10</v>
      </c>
      <c r="E69" s="223" t="s">
        <v>76</v>
      </c>
      <c r="F69" s="223">
        <v>2</v>
      </c>
      <c r="G69" s="223" t="s">
        <v>77</v>
      </c>
      <c r="H69" s="223">
        <v>3</v>
      </c>
      <c r="I69" s="223" t="s">
        <v>78</v>
      </c>
      <c r="J69" s="225" t="s">
        <v>88</v>
      </c>
      <c r="K69" s="221">
        <v>380000</v>
      </c>
      <c r="L69" s="222">
        <v>0</v>
      </c>
      <c r="M69" s="224">
        <f t="shared" ref="M69" si="3">SUM(D69*F69*H69*K69+L69)</f>
        <v>22800000</v>
      </c>
      <c r="N69" s="111"/>
      <c r="O69" s="111"/>
    </row>
    <row r="70" spans="2:15" s="112" customFormat="1" x14ac:dyDescent="0.25">
      <c r="B70" s="108"/>
      <c r="C70" s="113" t="s">
        <v>90</v>
      </c>
      <c r="D70" s="223"/>
      <c r="E70" s="223"/>
      <c r="F70" s="223"/>
      <c r="G70" s="223"/>
      <c r="H70" s="223"/>
      <c r="I70" s="223"/>
      <c r="J70" s="225"/>
      <c r="K70" s="221"/>
      <c r="L70" s="222"/>
      <c r="M70" s="224"/>
      <c r="N70" s="111"/>
      <c r="O70" s="111"/>
    </row>
    <row r="71" spans="2:15" s="31" customFormat="1" x14ac:dyDescent="0.25">
      <c r="B71" s="214" t="s">
        <v>92</v>
      </c>
      <c r="C71" s="214"/>
      <c r="D71" s="214"/>
      <c r="E71" s="214"/>
      <c r="F71" s="214"/>
      <c r="G71" s="214"/>
      <c r="H71" s="214"/>
      <c r="I71" s="214"/>
      <c r="J71" s="214"/>
      <c r="K71" s="214"/>
      <c r="L71" s="214"/>
      <c r="M71" s="30">
        <f>M32</f>
        <v>211734500</v>
      </c>
    </row>
    <row r="72" spans="2:15" x14ac:dyDescent="0.25">
      <c r="B72" s="61"/>
      <c r="C72" s="62"/>
      <c r="D72" s="63"/>
      <c r="E72" s="63"/>
      <c r="F72" s="63"/>
      <c r="G72" s="63"/>
      <c r="H72" s="63"/>
      <c r="I72" s="64"/>
      <c r="J72" s="205" t="str">
        <f>'01'!J198:M198</f>
        <v>Provinsi Sumatera Barat,………………………………..</v>
      </c>
      <c r="K72" s="206"/>
      <c r="L72" s="206"/>
      <c r="M72" s="207"/>
    </row>
    <row r="73" spans="2:15" x14ac:dyDescent="0.25">
      <c r="B73" s="65"/>
      <c r="C73" s="66"/>
      <c r="D73" s="67"/>
      <c r="E73" s="67"/>
      <c r="F73" s="67"/>
      <c r="G73" s="67"/>
      <c r="H73" s="67"/>
      <c r="I73" s="68"/>
      <c r="J73" s="211" t="str">
        <f>'01'!J199:M199</f>
        <v>Plt. Inspektur Daerah Provinsi</v>
      </c>
      <c r="K73" s="212"/>
      <c r="L73" s="212"/>
      <c r="M73" s="213"/>
    </row>
    <row r="74" spans="2:15" x14ac:dyDescent="0.25">
      <c r="B74" s="65"/>
      <c r="C74" s="66"/>
      <c r="D74" s="67"/>
      <c r="E74" s="67"/>
      <c r="F74" s="67"/>
      <c r="G74" s="67"/>
      <c r="H74" s="67"/>
      <c r="I74" s="68"/>
      <c r="J74" s="92"/>
      <c r="K74" s="40"/>
      <c r="L74" s="70"/>
      <c r="M74" s="71"/>
    </row>
    <row r="75" spans="2:15" x14ac:dyDescent="0.25">
      <c r="B75" s="65"/>
      <c r="C75" s="66"/>
      <c r="D75" s="67"/>
      <c r="E75" s="67"/>
      <c r="F75" s="67"/>
      <c r="G75" s="67"/>
      <c r="H75" s="67"/>
      <c r="I75" s="68"/>
      <c r="J75" s="92"/>
      <c r="K75" s="40"/>
      <c r="L75" s="70"/>
      <c r="M75" s="71"/>
    </row>
    <row r="76" spans="2:15" x14ac:dyDescent="0.25">
      <c r="B76" s="65"/>
      <c r="C76" s="66"/>
      <c r="D76" s="67"/>
      <c r="E76" s="67"/>
      <c r="F76" s="67"/>
      <c r="G76" s="67"/>
      <c r="H76" s="67"/>
      <c r="I76" s="68"/>
      <c r="J76" s="92"/>
      <c r="K76" s="40"/>
      <c r="L76" s="70"/>
      <c r="M76" s="71"/>
    </row>
    <row r="77" spans="2:15" x14ac:dyDescent="0.25">
      <c r="B77" s="65"/>
      <c r="C77" s="66"/>
      <c r="D77" s="67"/>
      <c r="E77" s="67"/>
      <c r="F77" s="67"/>
      <c r="G77" s="67"/>
      <c r="H77" s="67"/>
      <c r="I77" s="68"/>
      <c r="J77" s="92"/>
      <c r="K77" s="40"/>
      <c r="L77" s="70"/>
      <c r="M77" s="71"/>
    </row>
    <row r="78" spans="2:15" x14ac:dyDescent="0.25">
      <c r="B78" s="65"/>
      <c r="C78" s="66"/>
      <c r="D78" s="67"/>
      <c r="E78" s="67"/>
      <c r="F78" s="67"/>
      <c r="G78" s="67"/>
      <c r="H78" s="67"/>
      <c r="I78" s="68"/>
      <c r="J78" s="211" t="str">
        <f>'01'!J204:M204</f>
        <v>Hj. Betty Vetria, SE, M.Si, CFrA</v>
      </c>
      <c r="K78" s="212"/>
      <c r="L78" s="212"/>
      <c r="M78" s="213"/>
    </row>
    <row r="79" spans="2:15" x14ac:dyDescent="0.25">
      <c r="B79" s="72"/>
      <c r="C79" s="73"/>
      <c r="D79" s="74"/>
      <c r="E79" s="74"/>
      <c r="F79" s="74"/>
      <c r="G79" s="74"/>
      <c r="H79" s="74"/>
      <c r="I79" s="75"/>
      <c r="J79" s="208" t="str">
        <f>'01'!J205:M205</f>
        <v>NIP. 19720215 199803 2 003</v>
      </c>
      <c r="K79" s="209"/>
      <c r="L79" s="209"/>
      <c r="M79" s="210"/>
    </row>
    <row r="80" spans="2:15" x14ac:dyDescent="0.25">
      <c r="M80" s="94"/>
    </row>
    <row r="81" spans="2:13" x14ac:dyDescent="0.25">
      <c r="M81" s="94"/>
    </row>
    <row r="82" spans="2:13" x14ac:dyDescent="0.25">
      <c r="M82" s="94"/>
    </row>
    <row r="83" spans="2:13" x14ac:dyDescent="0.25">
      <c r="B83" s="34" t="s">
        <v>173</v>
      </c>
      <c r="M83" s="94"/>
    </row>
    <row r="84" spans="2:13" x14ac:dyDescent="0.25">
      <c r="C84" s="34" t="s">
        <v>174</v>
      </c>
      <c r="M84" s="94"/>
    </row>
    <row r="85" spans="2:13" x14ac:dyDescent="0.25">
      <c r="C85" s="34" t="s">
        <v>175</v>
      </c>
      <c r="M85" s="94"/>
    </row>
    <row r="86" spans="2:13" x14ac:dyDescent="0.25">
      <c r="M86" s="94"/>
    </row>
    <row r="87" spans="2:13" x14ac:dyDescent="0.25">
      <c r="M87" s="94"/>
    </row>
    <row r="88" spans="2:13" x14ac:dyDescent="0.25">
      <c r="M88" s="94"/>
    </row>
    <row r="89" spans="2:13" x14ac:dyDescent="0.25">
      <c r="M89" s="94"/>
    </row>
    <row r="90" spans="2:13" x14ac:dyDescent="0.25">
      <c r="M90" s="94"/>
    </row>
    <row r="91" spans="2:13" x14ac:dyDescent="0.25">
      <c r="M91" s="94"/>
    </row>
    <row r="92" spans="2:13" x14ac:dyDescent="0.25">
      <c r="D92" s="34"/>
      <c r="E92" s="34"/>
      <c r="F92" s="34"/>
      <c r="G92" s="34"/>
      <c r="H92" s="34"/>
      <c r="I92" s="34"/>
      <c r="J92" s="34"/>
      <c r="K92" s="34"/>
      <c r="M92" s="94"/>
    </row>
    <row r="93" spans="2:13" x14ac:dyDescent="0.25">
      <c r="D93" s="34"/>
      <c r="E93" s="34"/>
      <c r="F93" s="34"/>
      <c r="G93" s="34"/>
      <c r="H93" s="34"/>
      <c r="I93" s="34"/>
      <c r="J93" s="34"/>
      <c r="K93" s="34"/>
      <c r="M93" s="94"/>
    </row>
    <row r="94" spans="2:13" x14ac:dyDescent="0.25">
      <c r="D94" s="34"/>
      <c r="E94" s="34"/>
      <c r="F94" s="34"/>
      <c r="G94" s="34"/>
      <c r="H94" s="34"/>
      <c r="I94" s="34"/>
      <c r="J94" s="34"/>
      <c r="K94" s="34"/>
      <c r="M94" s="94"/>
    </row>
    <row r="95" spans="2:13" x14ac:dyDescent="0.25">
      <c r="D95" s="34"/>
      <c r="E95" s="34"/>
      <c r="F95" s="34"/>
      <c r="G95" s="34"/>
      <c r="H95" s="34"/>
      <c r="I95" s="34"/>
      <c r="J95" s="34"/>
      <c r="K95" s="34"/>
      <c r="M95" s="94"/>
    </row>
    <row r="96" spans="2:13" x14ac:dyDescent="0.25">
      <c r="D96" s="34"/>
      <c r="E96" s="34"/>
      <c r="F96" s="34"/>
      <c r="G96" s="34"/>
      <c r="H96" s="34"/>
      <c r="I96" s="34"/>
      <c r="J96" s="34"/>
      <c r="K96" s="34"/>
      <c r="M96" s="94"/>
    </row>
    <row r="97" spans="4:13" x14ac:dyDescent="0.25">
      <c r="D97" s="34"/>
      <c r="E97" s="34"/>
      <c r="F97" s="34"/>
      <c r="G97" s="34"/>
      <c r="H97" s="34"/>
      <c r="I97" s="34"/>
      <c r="J97" s="34"/>
      <c r="K97" s="34"/>
      <c r="M97" s="94"/>
    </row>
    <row r="98" spans="4:13" x14ac:dyDescent="0.25">
      <c r="D98" s="34"/>
      <c r="E98" s="34"/>
      <c r="F98" s="34"/>
      <c r="G98" s="34"/>
      <c r="H98" s="34"/>
      <c r="I98" s="34"/>
      <c r="J98" s="34"/>
      <c r="K98" s="34"/>
      <c r="M98" s="94"/>
    </row>
    <row r="99" spans="4:13" x14ac:dyDescent="0.25">
      <c r="D99" s="34"/>
      <c r="E99" s="34"/>
      <c r="F99" s="34"/>
      <c r="G99" s="34"/>
      <c r="H99" s="34"/>
      <c r="I99" s="34"/>
      <c r="J99" s="34"/>
      <c r="K99" s="34"/>
      <c r="M99" s="94"/>
    </row>
    <row r="100" spans="4:13" x14ac:dyDescent="0.25">
      <c r="D100" s="34"/>
      <c r="E100" s="34"/>
      <c r="F100" s="34"/>
      <c r="G100" s="34"/>
      <c r="H100" s="34"/>
      <c r="I100" s="34"/>
      <c r="J100" s="34"/>
      <c r="K100" s="34"/>
      <c r="M100" s="94"/>
    </row>
    <row r="101" spans="4:13" x14ac:dyDescent="0.25">
      <c r="D101" s="34"/>
      <c r="E101" s="34"/>
      <c r="F101" s="34"/>
      <c r="G101" s="34"/>
      <c r="H101" s="34"/>
      <c r="I101" s="34"/>
      <c r="J101" s="34"/>
      <c r="K101" s="34"/>
      <c r="M101" s="94"/>
    </row>
    <row r="102" spans="4:13" x14ac:dyDescent="0.25">
      <c r="D102" s="34"/>
      <c r="E102" s="34"/>
      <c r="F102" s="34"/>
      <c r="G102" s="34"/>
      <c r="H102" s="34"/>
      <c r="I102" s="34"/>
      <c r="J102" s="34"/>
      <c r="K102" s="34"/>
      <c r="M102" s="94"/>
    </row>
    <row r="103" spans="4:13" x14ac:dyDescent="0.25">
      <c r="D103" s="34"/>
      <c r="E103" s="34"/>
      <c r="F103" s="34"/>
      <c r="G103" s="34"/>
      <c r="H103" s="34"/>
      <c r="I103" s="34"/>
      <c r="J103" s="34"/>
      <c r="K103" s="34"/>
      <c r="M103" s="94"/>
    </row>
    <row r="104" spans="4:13" x14ac:dyDescent="0.25">
      <c r="D104" s="34"/>
      <c r="E104" s="34"/>
      <c r="F104" s="34"/>
      <c r="G104" s="34"/>
      <c r="H104" s="34"/>
      <c r="I104" s="34"/>
      <c r="J104" s="34"/>
      <c r="K104" s="34"/>
      <c r="M104" s="94"/>
    </row>
    <row r="105" spans="4:13" x14ac:dyDescent="0.25">
      <c r="D105" s="34"/>
      <c r="E105" s="34"/>
      <c r="F105" s="34"/>
      <c r="G105" s="34"/>
      <c r="H105" s="34"/>
      <c r="I105" s="34"/>
      <c r="J105" s="34"/>
      <c r="K105" s="34"/>
      <c r="M105" s="94"/>
    </row>
    <row r="106" spans="4:13" x14ac:dyDescent="0.25">
      <c r="D106" s="34"/>
      <c r="E106" s="34"/>
      <c r="F106" s="34"/>
      <c r="G106" s="34"/>
      <c r="H106" s="34"/>
      <c r="I106" s="34"/>
      <c r="J106" s="34"/>
      <c r="K106" s="34"/>
      <c r="M106" s="94"/>
    </row>
    <row r="107" spans="4:13" x14ac:dyDescent="0.25">
      <c r="D107" s="34"/>
      <c r="E107" s="34"/>
      <c r="F107" s="34"/>
      <c r="G107" s="34"/>
      <c r="H107" s="34"/>
      <c r="I107" s="34"/>
      <c r="J107" s="34"/>
      <c r="K107" s="34"/>
      <c r="M107" s="94"/>
    </row>
    <row r="108" spans="4:13" x14ac:dyDescent="0.25">
      <c r="D108" s="34"/>
      <c r="E108" s="34"/>
      <c r="F108" s="34"/>
      <c r="G108" s="34"/>
      <c r="H108" s="34"/>
      <c r="I108" s="34"/>
      <c r="J108" s="34"/>
      <c r="K108" s="34"/>
      <c r="M108" s="94"/>
    </row>
    <row r="109" spans="4:13" x14ac:dyDescent="0.25">
      <c r="D109" s="34"/>
      <c r="E109" s="34"/>
      <c r="F109" s="34"/>
      <c r="G109" s="34"/>
      <c r="H109" s="34"/>
      <c r="I109" s="34"/>
      <c r="J109" s="34"/>
      <c r="K109" s="34"/>
      <c r="M109" s="94"/>
    </row>
    <row r="110" spans="4:13" x14ac:dyDescent="0.25">
      <c r="D110" s="34"/>
      <c r="E110" s="34"/>
      <c r="F110" s="34"/>
      <c r="G110" s="34"/>
      <c r="H110" s="34"/>
      <c r="I110" s="34"/>
      <c r="J110" s="34"/>
      <c r="K110" s="34"/>
      <c r="M110" s="94"/>
    </row>
    <row r="111" spans="4:13" x14ac:dyDescent="0.25">
      <c r="D111" s="34"/>
      <c r="E111" s="34"/>
      <c r="F111" s="34"/>
      <c r="G111" s="34"/>
      <c r="H111" s="34"/>
      <c r="I111" s="34"/>
      <c r="J111" s="34"/>
      <c r="K111" s="34"/>
      <c r="M111" s="94"/>
    </row>
    <row r="112" spans="4:13" x14ac:dyDescent="0.25">
      <c r="D112" s="34"/>
      <c r="E112" s="34"/>
      <c r="F112" s="34"/>
      <c r="G112" s="34"/>
      <c r="H112" s="34"/>
      <c r="I112" s="34"/>
      <c r="J112" s="34"/>
      <c r="K112" s="34"/>
      <c r="M112" s="94"/>
    </row>
    <row r="113" spans="4:13" x14ac:dyDescent="0.25">
      <c r="D113" s="34"/>
      <c r="E113" s="34"/>
      <c r="F113" s="34"/>
      <c r="G113" s="34"/>
      <c r="H113" s="34"/>
      <c r="I113" s="34"/>
      <c r="J113" s="34"/>
      <c r="K113" s="34"/>
      <c r="M113" s="94"/>
    </row>
    <row r="114" spans="4:13" x14ac:dyDescent="0.25">
      <c r="D114" s="34"/>
      <c r="E114" s="34"/>
      <c r="F114" s="34"/>
      <c r="G114" s="34"/>
      <c r="H114" s="34"/>
      <c r="I114" s="34"/>
      <c r="J114" s="34"/>
      <c r="K114" s="34"/>
      <c r="M114" s="94"/>
    </row>
    <row r="115" spans="4:13" x14ac:dyDescent="0.25">
      <c r="D115" s="34"/>
      <c r="E115" s="34"/>
      <c r="F115" s="34"/>
      <c r="G115" s="34"/>
      <c r="H115" s="34"/>
      <c r="I115" s="34"/>
      <c r="J115" s="34"/>
      <c r="K115" s="34"/>
      <c r="M115" s="94"/>
    </row>
    <row r="116" spans="4:13" x14ac:dyDescent="0.25">
      <c r="D116" s="34"/>
      <c r="E116" s="34"/>
      <c r="F116" s="34"/>
      <c r="G116" s="34"/>
      <c r="H116" s="34"/>
      <c r="I116" s="34"/>
      <c r="J116" s="34"/>
      <c r="K116" s="34"/>
      <c r="M116" s="94"/>
    </row>
    <row r="117" spans="4:13" x14ac:dyDescent="0.25">
      <c r="D117" s="34"/>
      <c r="E117" s="34"/>
      <c r="F117" s="34"/>
      <c r="G117" s="34"/>
      <c r="H117" s="34"/>
      <c r="I117" s="34"/>
      <c r="J117" s="34"/>
      <c r="K117" s="34"/>
      <c r="M117" s="94"/>
    </row>
    <row r="118" spans="4:13" x14ac:dyDescent="0.25">
      <c r="D118" s="34"/>
      <c r="E118" s="34"/>
      <c r="F118" s="34"/>
      <c r="G118" s="34"/>
      <c r="H118" s="34"/>
      <c r="I118" s="34"/>
      <c r="J118" s="34"/>
      <c r="K118" s="34"/>
      <c r="M118" s="94"/>
    </row>
    <row r="119" spans="4:13" x14ac:dyDescent="0.25">
      <c r="D119" s="34"/>
      <c r="E119" s="34"/>
      <c r="F119" s="34"/>
      <c r="G119" s="34"/>
      <c r="H119" s="34"/>
      <c r="I119" s="34"/>
      <c r="J119" s="34"/>
      <c r="K119" s="34"/>
      <c r="M119" s="94"/>
    </row>
    <row r="120" spans="4:13" x14ac:dyDescent="0.25">
      <c r="D120" s="34"/>
      <c r="E120" s="34"/>
      <c r="F120" s="34"/>
      <c r="G120" s="34"/>
      <c r="H120" s="34"/>
      <c r="I120" s="34"/>
      <c r="J120" s="34"/>
      <c r="K120" s="34"/>
      <c r="M120" s="94"/>
    </row>
    <row r="121" spans="4:13" x14ac:dyDescent="0.25">
      <c r="D121" s="34"/>
      <c r="E121" s="34"/>
      <c r="F121" s="34"/>
      <c r="G121" s="34"/>
      <c r="H121" s="34"/>
      <c r="I121" s="34"/>
      <c r="J121" s="34"/>
      <c r="K121" s="34"/>
      <c r="M121" s="94"/>
    </row>
    <row r="122" spans="4:13" x14ac:dyDescent="0.25">
      <c r="D122" s="34"/>
      <c r="E122" s="34"/>
      <c r="F122" s="34"/>
      <c r="G122" s="34"/>
      <c r="H122" s="34"/>
      <c r="I122" s="34"/>
      <c r="J122" s="34"/>
      <c r="K122" s="34"/>
      <c r="M122" s="94"/>
    </row>
    <row r="123" spans="4:13" x14ac:dyDescent="0.25">
      <c r="D123" s="34"/>
      <c r="E123" s="34"/>
      <c r="F123" s="34"/>
      <c r="G123" s="34"/>
      <c r="H123" s="34"/>
      <c r="I123" s="34"/>
      <c r="J123" s="34"/>
      <c r="K123" s="34"/>
      <c r="M123" s="94"/>
    </row>
    <row r="124" spans="4:13" x14ac:dyDescent="0.25">
      <c r="D124" s="34"/>
      <c r="E124" s="34"/>
      <c r="F124" s="34"/>
      <c r="G124" s="34"/>
      <c r="H124" s="34"/>
      <c r="I124" s="34"/>
      <c r="J124" s="34"/>
      <c r="K124" s="34"/>
      <c r="M124" s="94"/>
    </row>
    <row r="125" spans="4:13" x14ac:dyDescent="0.25">
      <c r="D125" s="34"/>
      <c r="E125" s="34"/>
      <c r="F125" s="34"/>
      <c r="G125" s="34"/>
      <c r="H125" s="34"/>
      <c r="I125" s="34"/>
      <c r="J125" s="34"/>
      <c r="K125" s="34"/>
      <c r="M125" s="94"/>
    </row>
    <row r="126" spans="4:13" x14ac:dyDescent="0.25">
      <c r="D126" s="34"/>
      <c r="E126" s="34"/>
      <c r="F126" s="34"/>
      <c r="G126" s="34"/>
      <c r="H126" s="34"/>
      <c r="I126" s="34"/>
      <c r="J126" s="34"/>
      <c r="K126" s="34"/>
      <c r="M126" s="94"/>
    </row>
    <row r="127" spans="4:13" x14ac:dyDescent="0.25">
      <c r="D127" s="34"/>
      <c r="E127" s="34"/>
      <c r="F127" s="34"/>
      <c r="G127" s="34"/>
      <c r="H127" s="34"/>
      <c r="I127" s="34"/>
      <c r="J127" s="34"/>
      <c r="K127" s="34"/>
      <c r="M127" s="94"/>
    </row>
    <row r="128" spans="4:13" x14ac:dyDescent="0.25">
      <c r="D128" s="34"/>
      <c r="E128" s="34"/>
      <c r="F128" s="34"/>
      <c r="G128" s="34"/>
      <c r="H128" s="34"/>
      <c r="I128" s="34"/>
      <c r="J128" s="34"/>
      <c r="K128" s="34"/>
      <c r="M128" s="94"/>
    </row>
    <row r="129" spans="4:13" x14ac:dyDescent="0.25">
      <c r="D129" s="34"/>
      <c r="E129" s="34"/>
      <c r="F129" s="34"/>
      <c r="G129" s="34"/>
      <c r="H129" s="34"/>
      <c r="I129" s="34"/>
      <c r="J129" s="34"/>
      <c r="K129" s="34"/>
      <c r="M129" s="94"/>
    </row>
    <row r="130" spans="4:13" x14ac:dyDescent="0.25">
      <c r="D130" s="34"/>
      <c r="E130" s="34"/>
      <c r="F130" s="34"/>
      <c r="G130" s="34"/>
      <c r="H130" s="34"/>
      <c r="I130" s="34"/>
      <c r="J130" s="34"/>
      <c r="K130" s="34"/>
      <c r="M130" s="94"/>
    </row>
    <row r="131" spans="4:13" x14ac:dyDescent="0.25">
      <c r="D131" s="34"/>
      <c r="E131" s="34"/>
      <c r="F131" s="34"/>
      <c r="G131" s="34"/>
      <c r="H131" s="34"/>
      <c r="I131" s="34"/>
      <c r="J131" s="34"/>
      <c r="K131" s="34"/>
      <c r="M131" s="94"/>
    </row>
    <row r="132" spans="4:13" x14ac:dyDescent="0.25">
      <c r="D132" s="34"/>
      <c r="E132" s="34"/>
      <c r="F132" s="34"/>
      <c r="G132" s="34"/>
      <c r="H132" s="34"/>
      <c r="I132" s="34"/>
      <c r="J132" s="34"/>
      <c r="K132" s="34"/>
      <c r="M132" s="94"/>
    </row>
    <row r="133" spans="4:13" x14ac:dyDescent="0.25">
      <c r="D133" s="34"/>
      <c r="E133" s="34"/>
      <c r="F133" s="34"/>
      <c r="G133" s="34"/>
      <c r="H133" s="34"/>
      <c r="I133" s="34"/>
      <c r="J133" s="34"/>
      <c r="K133" s="34"/>
      <c r="M133" s="94"/>
    </row>
    <row r="134" spans="4:13" x14ac:dyDescent="0.25">
      <c r="D134" s="34"/>
      <c r="E134" s="34"/>
      <c r="F134" s="34"/>
      <c r="G134" s="34"/>
      <c r="H134" s="34"/>
      <c r="I134" s="34"/>
      <c r="J134" s="34"/>
      <c r="K134" s="34"/>
      <c r="M134" s="94"/>
    </row>
    <row r="135" spans="4:13" x14ac:dyDescent="0.25">
      <c r="D135" s="34"/>
      <c r="E135" s="34"/>
      <c r="F135" s="34"/>
      <c r="G135" s="34"/>
      <c r="H135" s="34"/>
      <c r="I135" s="34"/>
      <c r="J135" s="34"/>
      <c r="K135" s="34"/>
      <c r="M135" s="94"/>
    </row>
    <row r="136" spans="4:13" x14ac:dyDescent="0.25">
      <c r="D136" s="34"/>
      <c r="E136" s="34"/>
      <c r="F136" s="34"/>
      <c r="G136" s="34"/>
      <c r="H136" s="34"/>
      <c r="I136" s="34"/>
      <c r="J136" s="34"/>
      <c r="K136" s="34"/>
      <c r="M136" s="94"/>
    </row>
    <row r="137" spans="4:13" x14ac:dyDescent="0.25">
      <c r="D137" s="34"/>
      <c r="E137" s="34"/>
      <c r="F137" s="34"/>
      <c r="G137" s="34"/>
      <c r="H137" s="34"/>
      <c r="I137" s="34"/>
      <c r="J137" s="34"/>
      <c r="K137" s="34"/>
      <c r="M137" s="94"/>
    </row>
    <row r="138" spans="4:13" x14ac:dyDescent="0.25">
      <c r="D138" s="34"/>
      <c r="E138" s="34"/>
      <c r="F138" s="34"/>
      <c r="G138" s="34"/>
      <c r="H138" s="34"/>
      <c r="I138" s="34"/>
      <c r="J138" s="34"/>
      <c r="K138" s="34"/>
      <c r="M138" s="94"/>
    </row>
    <row r="139" spans="4:13" x14ac:dyDescent="0.25">
      <c r="D139" s="34"/>
      <c r="E139" s="34"/>
      <c r="F139" s="34"/>
      <c r="G139" s="34"/>
      <c r="H139" s="34"/>
      <c r="I139" s="34"/>
      <c r="J139" s="34"/>
      <c r="K139" s="34"/>
      <c r="M139" s="94"/>
    </row>
    <row r="140" spans="4:13" x14ac:dyDescent="0.25">
      <c r="D140" s="34"/>
      <c r="E140" s="34"/>
      <c r="F140" s="34"/>
      <c r="G140" s="34"/>
      <c r="H140" s="34"/>
      <c r="I140" s="34"/>
      <c r="J140" s="34"/>
      <c r="K140" s="34"/>
      <c r="M140" s="94"/>
    </row>
    <row r="141" spans="4:13" x14ac:dyDescent="0.25">
      <c r="D141" s="34"/>
      <c r="E141" s="34"/>
      <c r="F141" s="34"/>
      <c r="G141" s="34"/>
      <c r="H141" s="34"/>
      <c r="I141" s="34"/>
      <c r="J141" s="34"/>
      <c r="K141" s="34"/>
      <c r="M141" s="94"/>
    </row>
    <row r="142" spans="4:13" x14ac:dyDescent="0.25">
      <c r="D142" s="34"/>
      <c r="E142" s="34"/>
      <c r="F142" s="34"/>
      <c r="G142" s="34"/>
      <c r="H142" s="34"/>
      <c r="I142" s="34"/>
      <c r="J142" s="34"/>
      <c r="K142" s="34"/>
      <c r="M142" s="94"/>
    </row>
    <row r="143" spans="4:13" x14ac:dyDescent="0.25">
      <c r="D143" s="34"/>
      <c r="E143" s="34"/>
      <c r="F143" s="34"/>
      <c r="G143" s="34"/>
      <c r="H143" s="34"/>
      <c r="I143" s="34"/>
      <c r="J143" s="34"/>
      <c r="K143" s="34"/>
      <c r="M143" s="94"/>
    </row>
    <row r="144" spans="4:13" x14ac:dyDescent="0.25">
      <c r="D144" s="34"/>
      <c r="E144" s="34"/>
      <c r="F144" s="34"/>
      <c r="G144" s="34"/>
      <c r="H144" s="34"/>
      <c r="I144" s="34"/>
      <c r="J144" s="34"/>
      <c r="K144" s="34"/>
      <c r="M144" s="94"/>
    </row>
    <row r="145" spans="4:13" x14ac:dyDescent="0.25">
      <c r="D145" s="34"/>
      <c r="E145" s="34"/>
      <c r="F145" s="34"/>
      <c r="G145" s="34"/>
      <c r="H145" s="34"/>
      <c r="I145" s="34"/>
      <c r="J145" s="34"/>
      <c r="K145" s="34"/>
      <c r="M145" s="94"/>
    </row>
    <row r="146" spans="4:13" x14ac:dyDescent="0.25">
      <c r="D146" s="34"/>
      <c r="E146" s="34"/>
      <c r="F146" s="34"/>
      <c r="G146" s="34"/>
      <c r="H146" s="34"/>
      <c r="I146" s="34"/>
      <c r="J146" s="34"/>
      <c r="K146" s="34"/>
      <c r="M146" s="94"/>
    </row>
    <row r="147" spans="4:13" x14ac:dyDescent="0.25">
      <c r="D147" s="34"/>
      <c r="E147" s="34"/>
      <c r="F147" s="34"/>
      <c r="G147" s="34"/>
      <c r="H147" s="34"/>
      <c r="I147" s="34"/>
      <c r="J147" s="34"/>
      <c r="K147" s="34"/>
      <c r="M147" s="94"/>
    </row>
    <row r="148" spans="4:13" x14ac:dyDescent="0.25">
      <c r="D148" s="34"/>
      <c r="E148" s="34"/>
      <c r="F148" s="34"/>
      <c r="G148" s="34"/>
      <c r="H148" s="34"/>
      <c r="I148" s="34"/>
      <c r="J148" s="34"/>
      <c r="K148" s="34"/>
      <c r="M148" s="94"/>
    </row>
    <row r="149" spans="4:13" x14ac:dyDescent="0.25">
      <c r="D149" s="34"/>
      <c r="E149" s="34"/>
      <c r="F149" s="34"/>
      <c r="G149" s="34"/>
      <c r="H149" s="34"/>
      <c r="I149" s="34"/>
      <c r="J149" s="34"/>
      <c r="K149" s="34"/>
      <c r="M149" s="94"/>
    </row>
    <row r="150" spans="4:13" x14ac:dyDescent="0.25">
      <c r="D150" s="34"/>
      <c r="E150" s="34"/>
      <c r="F150" s="34"/>
      <c r="G150" s="34"/>
      <c r="H150" s="34"/>
      <c r="I150" s="34"/>
      <c r="J150" s="34"/>
      <c r="K150" s="34"/>
      <c r="M150" s="94"/>
    </row>
    <row r="151" spans="4:13" x14ac:dyDescent="0.25">
      <c r="D151" s="34"/>
      <c r="E151" s="34"/>
      <c r="F151" s="34"/>
      <c r="G151" s="34"/>
      <c r="H151" s="34"/>
      <c r="I151" s="34"/>
      <c r="J151" s="34"/>
      <c r="K151" s="34"/>
      <c r="M151" s="94"/>
    </row>
    <row r="152" spans="4:13" x14ac:dyDescent="0.25">
      <c r="D152" s="34"/>
      <c r="E152" s="34"/>
      <c r="F152" s="34"/>
      <c r="G152" s="34"/>
      <c r="H152" s="34"/>
      <c r="I152" s="34"/>
      <c r="J152" s="34"/>
      <c r="K152" s="34"/>
      <c r="M152" s="94"/>
    </row>
    <row r="153" spans="4:13" x14ac:dyDescent="0.25">
      <c r="D153" s="34"/>
      <c r="E153" s="34"/>
      <c r="F153" s="34"/>
      <c r="G153" s="34"/>
      <c r="H153" s="34"/>
      <c r="I153" s="34"/>
      <c r="J153" s="34"/>
      <c r="K153" s="34"/>
      <c r="M153" s="94"/>
    </row>
    <row r="154" spans="4:13" x14ac:dyDescent="0.25">
      <c r="D154" s="34"/>
      <c r="E154" s="34"/>
      <c r="F154" s="34"/>
      <c r="G154" s="34"/>
      <c r="H154" s="34"/>
      <c r="I154" s="34"/>
      <c r="J154" s="34"/>
      <c r="K154" s="34"/>
      <c r="M154" s="94"/>
    </row>
    <row r="155" spans="4:13" x14ac:dyDescent="0.25">
      <c r="D155" s="34"/>
      <c r="E155" s="34"/>
      <c r="F155" s="34"/>
      <c r="G155" s="34"/>
      <c r="H155" s="34"/>
      <c r="I155" s="34"/>
      <c r="J155" s="34"/>
      <c r="K155" s="34"/>
      <c r="M155" s="94"/>
    </row>
    <row r="156" spans="4:13" x14ac:dyDescent="0.25">
      <c r="D156" s="34"/>
      <c r="E156" s="34"/>
      <c r="F156" s="34"/>
      <c r="G156" s="34"/>
      <c r="H156" s="34"/>
      <c r="I156" s="34"/>
      <c r="J156" s="34"/>
      <c r="K156" s="34"/>
      <c r="M156" s="94"/>
    </row>
    <row r="157" spans="4:13" x14ac:dyDescent="0.25">
      <c r="D157" s="34"/>
      <c r="E157" s="34"/>
      <c r="F157" s="34"/>
      <c r="G157" s="34"/>
      <c r="H157" s="34"/>
      <c r="I157" s="34"/>
      <c r="J157" s="34"/>
      <c r="K157" s="34"/>
      <c r="M157" s="94"/>
    </row>
    <row r="158" spans="4:13" x14ac:dyDescent="0.25">
      <c r="D158" s="34"/>
      <c r="E158" s="34"/>
      <c r="F158" s="34"/>
      <c r="G158" s="34"/>
      <c r="H158" s="34"/>
      <c r="I158" s="34"/>
      <c r="J158" s="34"/>
      <c r="K158" s="34"/>
      <c r="M158" s="94"/>
    </row>
    <row r="159" spans="4:13" x14ac:dyDescent="0.25">
      <c r="D159" s="34"/>
      <c r="E159" s="34"/>
      <c r="F159" s="34"/>
      <c r="G159" s="34"/>
      <c r="H159" s="34"/>
      <c r="I159" s="34"/>
      <c r="J159" s="34"/>
      <c r="K159" s="34"/>
      <c r="M159" s="94"/>
    </row>
    <row r="160" spans="4:13" x14ac:dyDescent="0.25">
      <c r="D160" s="34"/>
      <c r="E160" s="34"/>
      <c r="F160" s="34"/>
      <c r="G160" s="34"/>
      <c r="H160" s="34"/>
      <c r="I160" s="34"/>
      <c r="J160" s="34"/>
      <c r="K160" s="34"/>
      <c r="M160" s="94"/>
    </row>
    <row r="161" spans="4:13" x14ac:dyDescent="0.25">
      <c r="D161" s="34"/>
      <c r="E161" s="34"/>
      <c r="F161" s="34"/>
      <c r="G161" s="34"/>
      <c r="H161" s="34"/>
      <c r="I161" s="34"/>
      <c r="J161" s="34"/>
      <c r="K161" s="34"/>
      <c r="M161" s="94"/>
    </row>
    <row r="162" spans="4:13" x14ac:dyDescent="0.25">
      <c r="D162" s="34"/>
      <c r="E162" s="34"/>
      <c r="F162" s="34"/>
      <c r="G162" s="34"/>
      <c r="H162" s="34"/>
      <c r="I162" s="34"/>
      <c r="J162" s="34"/>
      <c r="K162" s="34"/>
      <c r="M162" s="94"/>
    </row>
    <row r="163" spans="4:13" x14ac:dyDescent="0.25">
      <c r="D163" s="34"/>
      <c r="E163" s="34"/>
      <c r="F163" s="34"/>
      <c r="G163" s="34"/>
      <c r="H163" s="34"/>
      <c r="I163" s="34"/>
      <c r="J163" s="34"/>
      <c r="K163" s="34"/>
      <c r="M163" s="94"/>
    </row>
    <row r="164" spans="4:13" x14ac:dyDescent="0.25">
      <c r="D164" s="34"/>
      <c r="E164" s="34"/>
      <c r="F164" s="34"/>
      <c r="G164" s="34"/>
      <c r="H164" s="34"/>
      <c r="I164" s="34"/>
      <c r="J164" s="34"/>
      <c r="K164" s="34"/>
      <c r="M164" s="94"/>
    </row>
    <row r="165" spans="4:13" x14ac:dyDescent="0.25">
      <c r="D165" s="34"/>
      <c r="E165" s="34"/>
      <c r="F165" s="34"/>
      <c r="G165" s="34"/>
      <c r="H165" s="34"/>
      <c r="I165" s="34"/>
      <c r="J165" s="34"/>
      <c r="K165" s="34"/>
      <c r="M165" s="94"/>
    </row>
    <row r="166" spans="4:13" x14ac:dyDescent="0.25">
      <c r="D166" s="34"/>
      <c r="E166" s="34"/>
      <c r="F166" s="34"/>
      <c r="G166" s="34"/>
      <c r="H166" s="34"/>
      <c r="I166" s="34"/>
      <c r="J166" s="34"/>
      <c r="K166" s="34"/>
      <c r="M166" s="94"/>
    </row>
    <row r="167" spans="4:13" x14ac:dyDescent="0.25">
      <c r="D167" s="34"/>
      <c r="E167" s="34"/>
      <c r="F167" s="34"/>
      <c r="G167" s="34"/>
      <c r="H167" s="34"/>
      <c r="I167" s="34"/>
      <c r="J167" s="34"/>
      <c r="K167" s="34"/>
      <c r="M167" s="94"/>
    </row>
    <row r="168" spans="4:13" x14ac:dyDescent="0.25">
      <c r="D168" s="34"/>
      <c r="E168" s="34"/>
      <c r="F168" s="34"/>
      <c r="G168" s="34"/>
      <c r="H168" s="34"/>
      <c r="I168" s="34"/>
      <c r="J168" s="34"/>
      <c r="K168" s="34"/>
      <c r="M168" s="94"/>
    </row>
    <row r="169" spans="4:13" x14ac:dyDescent="0.25">
      <c r="D169" s="34"/>
      <c r="E169" s="34"/>
      <c r="F169" s="34"/>
      <c r="G169" s="34"/>
      <c r="H169" s="34"/>
      <c r="I169" s="34"/>
      <c r="J169" s="34"/>
      <c r="K169" s="34"/>
      <c r="M169" s="94"/>
    </row>
    <row r="170" spans="4:13" x14ac:dyDescent="0.25">
      <c r="D170" s="34"/>
      <c r="E170" s="34"/>
      <c r="F170" s="34"/>
      <c r="G170" s="34"/>
      <c r="H170" s="34"/>
      <c r="I170" s="34"/>
      <c r="J170" s="34"/>
      <c r="K170" s="34"/>
      <c r="M170" s="94"/>
    </row>
    <row r="171" spans="4:13" x14ac:dyDescent="0.25">
      <c r="D171" s="34"/>
      <c r="E171" s="34"/>
      <c r="F171" s="34"/>
      <c r="G171" s="34"/>
      <c r="H171" s="34"/>
      <c r="I171" s="34"/>
      <c r="J171" s="34"/>
      <c r="K171" s="34"/>
      <c r="M171" s="94"/>
    </row>
    <row r="172" spans="4:13" x14ac:dyDescent="0.25">
      <c r="D172" s="34"/>
      <c r="E172" s="34"/>
      <c r="F172" s="34"/>
      <c r="G172" s="34"/>
      <c r="H172" s="34"/>
      <c r="I172" s="34"/>
      <c r="J172" s="34"/>
      <c r="K172" s="34"/>
      <c r="M172" s="94"/>
    </row>
    <row r="173" spans="4:13" x14ac:dyDescent="0.25">
      <c r="D173" s="34"/>
      <c r="E173" s="34"/>
      <c r="F173" s="34"/>
      <c r="G173" s="34"/>
      <c r="H173" s="34"/>
      <c r="I173" s="34"/>
      <c r="J173" s="34"/>
      <c r="K173" s="34"/>
      <c r="M173" s="94"/>
    </row>
    <row r="174" spans="4:13" x14ac:dyDescent="0.25">
      <c r="D174" s="34"/>
      <c r="E174" s="34"/>
      <c r="F174" s="34"/>
      <c r="G174" s="34"/>
      <c r="H174" s="34"/>
      <c r="I174" s="34"/>
      <c r="J174" s="34"/>
      <c r="K174" s="34"/>
      <c r="M174" s="94"/>
    </row>
    <row r="175" spans="4:13" x14ac:dyDescent="0.25">
      <c r="D175" s="34"/>
      <c r="E175" s="34"/>
      <c r="F175" s="34"/>
      <c r="G175" s="34"/>
      <c r="H175" s="34"/>
      <c r="I175" s="34"/>
      <c r="J175" s="34"/>
      <c r="K175" s="34"/>
      <c r="M175" s="94"/>
    </row>
    <row r="176" spans="4:13" x14ac:dyDescent="0.25">
      <c r="D176" s="34"/>
      <c r="E176" s="34"/>
      <c r="F176" s="34"/>
      <c r="G176" s="34"/>
      <c r="H176" s="34"/>
      <c r="I176" s="34"/>
      <c r="J176" s="34"/>
      <c r="K176" s="34"/>
      <c r="M176" s="94"/>
    </row>
    <row r="177" spans="4:13" x14ac:dyDescent="0.25">
      <c r="D177" s="34"/>
      <c r="E177" s="34"/>
      <c r="F177" s="34"/>
      <c r="G177" s="34"/>
      <c r="H177" s="34"/>
      <c r="I177" s="34"/>
      <c r="J177" s="34"/>
      <c r="K177" s="34"/>
      <c r="M177" s="94"/>
    </row>
    <row r="178" spans="4:13" x14ac:dyDescent="0.25">
      <c r="D178" s="34"/>
      <c r="E178" s="34"/>
      <c r="F178" s="34"/>
      <c r="G178" s="34"/>
      <c r="H178" s="34"/>
      <c r="I178" s="34"/>
      <c r="J178" s="34"/>
      <c r="K178" s="34"/>
      <c r="M178" s="94"/>
    </row>
    <row r="179" spans="4:13" x14ac:dyDescent="0.25">
      <c r="D179" s="34"/>
      <c r="E179" s="34"/>
      <c r="F179" s="34"/>
      <c r="G179" s="34"/>
      <c r="H179" s="34"/>
      <c r="I179" s="34"/>
      <c r="J179" s="34"/>
      <c r="K179" s="34"/>
      <c r="M179" s="94"/>
    </row>
    <row r="180" spans="4:13" x14ac:dyDescent="0.25">
      <c r="D180" s="34"/>
      <c r="E180" s="34"/>
      <c r="F180" s="34"/>
      <c r="G180" s="34"/>
      <c r="H180" s="34"/>
      <c r="I180" s="34"/>
      <c r="J180" s="34"/>
      <c r="K180" s="34"/>
      <c r="M180" s="94"/>
    </row>
    <row r="181" spans="4:13" x14ac:dyDescent="0.25">
      <c r="D181" s="34"/>
      <c r="E181" s="34"/>
      <c r="F181" s="34"/>
      <c r="G181" s="34"/>
      <c r="H181" s="34"/>
      <c r="I181" s="34"/>
      <c r="J181" s="34"/>
      <c r="K181" s="34"/>
      <c r="M181" s="94"/>
    </row>
    <row r="182" spans="4:13" x14ac:dyDescent="0.25">
      <c r="D182" s="34"/>
      <c r="E182" s="34"/>
      <c r="F182" s="34"/>
      <c r="G182" s="34"/>
      <c r="H182" s="34"/>
      <c r="I182" s="34"/>
      <c r="J182" s="34"/>
      <c r="K182" s="34"/>
      <c r="M182" s="94"/>
    </row>
    <row r="183" spans="4:13" x14ac:dyDescent="0.25">
      <c r="D183" s="34"/>
      <c r="E183" s="34"/>
      <c r="F183" s="34"/>
      <c r="G183" s="34"/>
      <c r="H183" s="34"/>
      <c r="I183" s="34"/>
      <c r="J183" s="34"/>
      <c r="K183" s="34"/>
      <c r="M183" s="94"/>
    </row>
    <row r="184" spans="4:13" x14ac:dyDescent="0.25">
      <c r="D184" s="34"/>
      <c r="E184" s="34"/>
      <c r="F184" s="34"/>
      <c r="G184" s="34"/>
      <c r="H184" s="34"/>
      <c r="I184" s="34"/>
      <c r="J184" s="34"/>
      <c r="K184" s="34"/>
      <c r="M184" s="94"/>
    </row>
    <row r="185" spans="4:13" x14ac:dyDescent="0.25">
      <c r="D185" s="34"/>
      <c r="E185" s="34"/>
      <c r="F185" s="34"/>
      <c r="G185" s="34"/>
      <c r="H185" s="34"/>
      <c r="I185" s="34"/>
      <c r="J185" s="34"/>
      <c r="K185" s="34"/>
      <c r="M185" s="94"/>
    </row>
    <row r="186" spans="4:13" x14ac:dyDescent="0.25">
      <c r="D186" s="34"/>
      <c r="E186" s="34"/>
      <c r="F186" s="34"/>
      <c r="G186" s="34"/>
      <c r="H186" s="34"/>
      <c r="I186" s="34"/>
      <c r="J186" s="34"/>
      <c r="K186" s="34"/>
      <c r="M186" s="94"/>
    </row>
    <row r="187" spans="4:13" x14ac:dyDescent="0.25">
      <c r="D187" s="34"/>
      <c r="E187" s="34"/>
      <c r="F187" s="34"/>
      <c r="G187" s="34"/>
      <c r="H187" s="34"/>
      <c r="I187" s="34"/>
      <c r="J187" s="34"/>
      <c r="K187" s="34"/>
      <c r="M187" s="94"/>
    </row>
    <row r="188" spans="4:13" x14ac:dyDescent="0.25">
      <c r="D188" s="34"/>
      <c r="E188" s="34"/>
      <c r="F188" s="34"/>
      <c r="G188" s="34"/>
      <c r="H188" s="34"/>
      <c r="I188" s="34"/>
      <c r="J188" s="34"/>
      <c r="K188" s="34"/>
      <c r="M188" s="94"/>
    </row>
    <row r="189" spans="4:13" x14ac:dyDescent="0.25">
      <c r="D189" s="34"/>
      <c r="E189" s="34"/>
      <c r="F189" s="34"/>
      <c r="G189" s="34"/>
      <c r="H189" s="34"/>
      <c r="I189" s="34"/>
      <c r="J189" s="34"/>
      <c r="K189" s="34"/>
      <c r="M189" s="94"/>
    </row>
    <row r="190" spans="4:13" x14ac:dyDescent="0.25">
      <c r="D190" s="34"/>
      <c r="E190" s="34"/>
      <c r="F190" s="34"/>
      <c r="G190" s="34"/>
      <c r="H190" s="34"/>
      <c r="I190" s="34"/>
      <c r="J190" s="34"/>
      <c r="K190" s="34"/>
      <c r="M190" s="94"/>
    </row>
    <row r="191" spans="4:13" x14ac:dyDescent="0.25">
      <c r="D191" s="34"/>
      <c r="E191" s="34"/>
      <c r="F191" s="34"/>
      <c r="G191" s="34"/>
      <c r="H191" s="34"/>
      <c r="I191" s="34"/>
      <c r="J191" s="34"/>
      <c r="K191" s="34"/>
      <c r="M191" s="94"/>
    </row>
    <row r="192" spans="4:13" x14ac:dyDescent="0.25">
      <c r="D192" s="34"/>
      <c r="E192" s="34"/>
      <c r="F192" s="34"/>
      <c r="G192" s="34"/>
      <c r="H192" s="34"/>
      <c r="I192" s="34"/>
      <c r="J192" s="34"/>
      <c r="K192" s="34"/>
      <c r="M192" s="94"/>
    </row>
    <row r="193" spans="4:13" x14ac:dyDescent="0.25">
      <c r="D193" s="34"/>
      <c r="E193" s="34"/>
      <c r="F193" s="34"/>
      <c r="G193" s="34"/>
      <c r="H193" s="34"/>
      <c r="I193" s="34"/>
      <c r="J193" s="34"/>
      <c r="K193" s="34"/>
      <c r="M193" s="94"/>
    </row>
    <row r="194" spans="4:13" x14ac:dyDescent="0.25">
      <c r="D194" s="34"/>
      <c r="E194" s="34"/>
      <c r="F194" s="34"/>
      <c r="G194" s="34"/>
      <c r="H194" s="34"/>
      <c r="I194" s="34"/>
      <c r="J194" s="34"/>
      <c r="K194" s="34"/>
      <c r="M194" s="94"/>
    </row>
    <row r="195" spans="4:13" x14ac:dyDescent="0.25">
      <c r="D195" s="34"/>
      <c r="E195" s="34"/>
      <c r="F195" s="34"/>
      <c r="G195" s="34"/>
      <c r="H195" s="34"/>
      <c r="I195" s="34"/>
      <c r="J195" s="34"/>
      <c r="K195" s="34"/>
      <c r="M195" s="94"/>
    </row>
    <row r="196" spans="4:13" x14ac:dyDescent="0.25">
      <c r="D196" s="34"/>
      <c r="E196" s="34"/>
      <c r="F196" s="34"/>
      <c r="G196" s="34"/>
      <c r="H196" s="34"/>
      <c r="I196" s="34"/>
      <c r="J196" s="34"/>
      <c r="K196" s="34"/>
      <c r="M196" s="94"/>
    </row>
    <row r="197" spans="4:13" x14ac:dyDescent="0.25">
      <c r="D197" s="34"/>
      <c r="E197" s="34"/>
      <c r="F197" s="34"/>
      <c r="G197" s="34"/>
      <c r="H197" s="34"/>
      <c r="I197" s="34"/>
      <c r="J197" s="34"/>
      <c r="K197" s="34"/>
      <c r="M197" s="94"/>
    </row>
    <row r="198" spans="4:13" x14ac:dyDescent="0.25">
      <c r="D198" s="34"/>
      <c r="E198" s="34"/>
      <c r="F198" s="34"/>
      <c r="G198" s="34"/>
      <c r="H198" s="34"/>
      <c r="I198" s="34"/>
      <c r="J198" s="34"/>
      <c r="K198" s="34"/>
      <c r="M198" s="94"/>
    </row>
    <row r="199" spans="4:13" x14ac:dyDescent="0.25">
      <c r="D199" s="34"/>
      <c r="E199" s="34"/>
      <c r="F199" s="34"/>
      <c r="G199" s="34"/>
      <c r="H199" s="34"/>
      <c r="I199" s="34"/>
      <c r="J199" s="34"/>
      <c r="K199" s="34"/>
      <c r="M199" s="94"/>
    </row>
    <row r="200" spans="4:13" x14ac:dyDescent="0.25">
      <c r="D200" s="34"/>
      <c r="E200" s="34"/>
      <c r="F200" s="34"/>
      <c r="G200" s="34"/>
      <c r="H200" s="34"/>
      <c r="I200" s="34"/>
      <c r="J200" s="34"/>
      <c r="K200" s="34"/>
      <c r="M200" s="94"/>
    </row>
    <row r="201" spans="4:13" x14ac:dyDescent="0.25">
      <c r="D201" s="34"/>
      <c r="E201" s="34"/>
      <c r="F201" s="34"/>
      <c r="G201" s="34"/>
      <c r="H201" s="34"/>
      <c r="I201" s="34"/>
      <c r="J201" s="34"/>
      <c r="K201" s="34"/>
      <c r="M201" s="94"/>
    </row>
    <row r="202" spans="4:13" x14ac:dyDescent="0.25">
      <c r="D202" s="34"/>
      <c r="E202" s="34"/>
      <c r="F202" s="34"/>
      <c r="G202" s="34"/>
      <c r="H202" s="34"/>
      <c r="I202" s="34"/>
      <c r="J202" s="34"/>
      <c r="K202" s="34"/>
      <c r="M202" s="94"/>
    </row>
    <row r="203" spans="4:13" x14ac:dyDescent="0.25">
      <c r="D203" s="34"/>
      <c r="E203" s="34"/>
      <c r="F203" s="34"/>
      <c r="G203" s="34"/>
      <c r="H203" s="34"/>
      <c r="I203" s="34"/>
      <c r="J203" s="34"/>
      <c r="K203" s="34"/>
      <c r="M203" s="94"/>
    </row>
    <row r="204" spans="4:13" x14ac:dyDescent="0.25">
      <c r="D204" s="34"/>
      <c r="E204" s="34"/>
      <c r="F204" s="34"/>
      <c r="G204" s="34"/>
      <c r="H204" s="34"/>
      <c r="I204" s="34"/>
      <c r="J204" s="34"/>
      <c r="K204" s="34"/>
      <c r="M204" s="94"/>
    </row>
    <row r="205" spans="4:13" x14ac:dyDescent="0.25">
      <c r="D205" s="34"/>
      <c r="E205" s="34"/>
      <c r="F205" s="34"/>
      <c r="G205" s="34"/>
      <c r="H205" s="34"/>
      <c r="I205" s="34"/>
      <c r="J205" s="34"/>
      <c r="K205" s="34"/>
      <c r="M205" s="94"/>
    </row>
    <row r="206" spans="4:13" x14ac:dyDescent="0.25">
      <c r="D206" s="34"/>
      <c r="E206" s="34"/>
      <c r="F206" s="34"/>
      <c r="G206" s="34"/>
      <c r="H206" s="34"/>
      <c r="I206" s="34"/>
      <c r="J206" s="34"/>
      <c r="K206" s="34"/>
      <c r="M206" s="94"/>
    </row>
    <row r="207" spans="4:13" x14ac:dyDescent="0.25">
      <c r="D207" s="34"/>
      <c r="E207" s="34"/>
      <c r="F207" s="34"/>
      <c r="G207" s="34"/>
      <c r="H207" s="34"/>
      <c r="I207" s="34"/>
      <c r="J207" s="34"/>
      <c r="K207" s="34"/>
      <c r="M207" s="94"/>
    </row>
    <row r="208" spans="4:13" x14ac:dyDescent="0.25">
      <c r="D208" s="34"/>
      <c r="E208" s="34"/>
      <c r="F208" s="34"/>
      <c r="G208" s="34"/>
      <c r="H208" s="34"/>
      <c r="I208" s="34"/>
      <c r="J208" s="34"/>
      <c r="K208" s="34"/>
      <c r="M208" s="94"/>
    </row>
    <row r="209" spans="4:13" x14ac:dyDescent="0.25">
      <c r="D209" s="34"/>
      <c r="E209" s="34"/>
      <c r="F209" s="34"/>
      <c r="G209" s="34"/>
      <c r="H209" s="34"/>
      <c r="I209" s="34"/>
      <c r="J209" s="34"/>
      <c r="K209" s="34"/>
      <c r="M209" s="94"/>
    </row>
    <row r="210" spans="4:13" x14ac:dyDescent="0.25">
      <c r="D210" s="34"/>
      <c r="E210" s="34"/>
      <c r="F210" s="34"/>
      <c r="G210" s="34"/>
      <c r="H210" s="34"/>
      <c r="I210" s="34"/>
      <c r="J210" s="34"/>
      <c r="K210" s="34"/>
      <c r="M210" s="94"/>
    </row>
    <row r="211" spans="4:13" x14ac:dyDescent="0.25">
      <c r="D211" s="34"/>
      <c r="E211" s="34"/>
      <c r="F211" s="34"/>
      <c r="G211" s="34"/>
      <c r="H211" s="34"/>
      <c r="I211" s="34"/>
      <c r="J211" s="34"/>
      <c r="K211" s="34"/>
      <c r="M211" s="94"/>
    </row>
    <row r="212" spans="4:13" x14ac:dyDescent="0.25">
      <c r="D212" s="34"/>
      <c r="E212" s="34"/>
      <c r="F212" s="34"/>
      <c r="G212" s="34"/>
      <c r="H212" s="34"/>
      <c r="I212" s="34"/>
      <c r="J212" s="34"/>
      <c r="K212" s="34"/>
      <c r="M212" s="94"/>
    </row>
    <row r="213" spans="4:13" x14ac:dyDescent="0.25">
      <c r="D213" s="34"/>
      <c r="E213" s="34"/>
      <c r="F213" s="34"/>
      <c r="G213" s="34"/>
      <c r="H213" s="34"/>
      <c r="I213" s="34"/>
      <c r="J213" s="34"/>
      <c r="K213" s="34"/>
      <c r="M213" s="94"/>
    </row>
    <row r="214" spans="4:13" x14ac:dyDescent="0.25">
      <c r="D214" s="34"/>
      <c r="E214" s="34"/>
      <c r="F214" s="34"/>
      <c r="G214" s="34"/>
      <c r="H214" s="34"/>
      <c r="I214" s="34"/>
      <c r="J214" s="34"/>
      <c r="K214" s="34"/>
      <c r="M214" s="94"/>
    </row>
    <row r="215" spans="4:13" x14ac:dyDescent="0.25">
      <c r="D215" s="34"/>
      <c r="E215" s="34"/>
      <c r="F215" s="34"/>
      <c r="G215" s="34"/>
      <c r="H215" s="34"/>
      <c r="I215" s="34"/>
      <c r="J215" s="34"/>
      <c r="K215" s="34"/>
      <c r="M215" s="94"/>
    </row>
    <row r="216" spans="4:13" x14ac:dyDescent="0.25">
      <c r="D216" s="34"/>
      <c r="E216" s="34"/>
      <c r="F216" s="34"/>
      <c r="G216" s="34"/>
      <c r="H216" s="34"/>
      <c r="I216" s="34"/>
      <c r="J216" s="34"/>
      <c r="K216" s="34"/>
      <c r="M216" s="94"/>
    </row>
    <row r="217" spans="4:13" x14ac:dyDescent="0.25">
      <c r="D217" s="34"/>
      <c r="E217" s="34"/>
      <c r="F217" s="34"/>
      <c r="G217" s="34"/>
      <c r="H217" s="34"/>
      <c r="I217" s="34"/>
      <c r="J217" s="34"/>
      <c r="K217" s="34"/>
      <c r="M217" s="94"/>
    </row>
    <row r="218" spans="4:13" x14ac:dyDescent="0.25">
      <c r="D218" s="34"/>
      <c r="E218" s="34"/>
      <c r="F218" s="34"/>
      <c r="G218" s="34"/>
      <c r="H218" s="34"/>
      <c r="I218" s="34"/>
      <c r="J218" s="34"/>
      <c r="K218" s="34"/>
      <c r="M218" s="94"/>
    </row>
    <row r="219" spans="4:13" x14ac:dyDescent="0.25">
      <c r="D219" s="34"/>
      <c r="E219" s="34"/>
      <c r="F219" s="34"/>
      <c r="G219" s="34"/>
      <c r="H219" s="34"/>
      <c r="I219" s="34"/>
      <c r="J219" s="34"/>
      <c r="K219" s="34"/>
      <c r="M219" s="94"/>
    </row>
    <row r="220" spans="4:13" x14ac:dyDescent="0.25">
      <c r="D220" s="34"/>
      <c r="E220" s="34"/>
      <c r="F220" s="34"/>
      <c r="G220" s="34"/>
      <c r="H220" s="34"/>
      <c r="I220" s="34"/>
      <c r="J220" s="34"/>
      <c r="K220" s="34"/>
      <c r="M220" s="94"/>
    </row>
    <row r="221" spans="4:13" x14ac:dyDescent="0.25">
      <c r="D221" s="34"/>
      <c r="E221" s="34"/>
      <c r="F221" s="34"/>
      <c r="G221" s="34"/>
      <c r="H221" s="34"/>
      <c r="I221" s="34"/>
      <c r="J221" s="34"/>
      <c r="K221" s="34"/>
      <c r="M221" s="94"/>
    </row>
    <row r="222" spans="4:13" x14ac:dyDescent="0.25">
      <c r="D222" s="34"/>
      <c r="E222" s="34"/>
      <c r="F222" s="34"/>
      <c r="G222" s="34"/>
      <c r="H222" s="34"/>
      <c r="I222" s="34"/>
      <c r="J222" s="34"/>
      <c r="K222" s="34"/>
      <c r="M222" s="94"/>
    </row>
    <row r="223" spans="4:13" x14ac:dyDescent="0.25">
      <c r="D223" s="34"/>
      <c r="E223" s="34"/>
      <c r="F223" s="34"/>
      <c r="G223" s="34"/>
      <c r="H223" s="34"/>
      <c r="I223" s="34"/>
      <c r="J223" s="34"/>
      <c r="K223" s="34"/>
      <c r="M223" s="94"/>
    </row>
    <row r="224" spans="4:13" x14ac:dyDescent="0.25">
      <c r="D224" s="34"/>
      <c r="E224" s="34"/>
      <c r="F224" s="34"/>
      <c r="G224" s="34"/>
      <c r="H224" s="34"/>
      <c r="I224" s="34"/>
      <c r="J224" s="34"/>
      <c r="K224" s="34"/>
      <c r="M224" s="94"/>
    </row>
    <row r="225" spans="4:13" x14ac:dyDescent="0.25">
      <c r="D225" s="34"/>
      <c r="E225" s="34"/>
      <c r="F225" s="34"/>
      <c r="G225" s="34"/>
      <c r="H225" s="34"/>
      <c r="I225" s="34"/>
      <c r="J225" s="34"/>
      <c r="K225" s="34"/>
      <c r="M225" s="94"/>
    </row>
    <row r="226" spans="4:13" x14ac:dyDescent="0.25">
      <c r="D226" s="34"/>
      <c r="E226" s="34"/>
      <c r="F226" s="34"/>
      <c r="G226" s="34"/>
      <c r="H226" s="34"/>
      <c r="I226" s="34"/>
      <c r="J226" s="34"/>
      <c r="K226" s="34"/>
      <c r="M226" s="94"/>
    </row>
    <row r="227" spans="4:13" x14ac:dyDescent="0.25">
      <c r="D227" s="34"/>
      <c r="E227" s="34"/>
      <c r="F227" s="34"/>
      <c r="G227" s="34"/>
      <c r="H227" s="34"/>
      <c r="I227" s="34"/>
      <c r="J227" s="34"/>
      <c r="K227" s="34"/>
      <c r="M227" s="94"/>
    </row>
    <row r="228" spans="4:13" x14ac:dyDescent="0.25">
      <c r="D228" s="34"/>
      <c r="E228" s="34"/>
      <c r="F228" s="34"/>
      <c r="G228" s="34"/>
      <c r="H228" s="34"/>
      <c r="I228" s="34"/>
      <c r="J228" s="34"/>
      <c r="K228" s="34"/>
      <c r="M228" s="94"/>
    </row>
    <row r="229" spans="4:13" x14ac:dyDescent="0.25">
      <c r="D229" s="34"/>
      <c r="E229" s="34"/>
      <c r="F229" s="34"/>
      <c r="G229" s="34"/>
      <c r="H229" s="34"/>
      <c r="I229" s="34"/>
      <c r="J229" s="34"/>
      <c r="K229" s="34"/>
      <c r="M229" s="94"/>
    </row>
    <row r="230" spans="4:13" x14ac:dyDescent="0.25">
      <c r="D230" s="34"/>
      <c r="E230" s="34"/>
      <c r="F230" s="34"/>
      <c r="G230" s="34"/>
      <c r="H230" s="34"/>
      <c r="I230" s="34"/>
      <c r="J230" s="34"/>
      <c r="K230" s="34"/>
      <c r="M230" s="94"/>
    </row>
    <row r="231" spans="4:13" x14ac:dyDescent="0.25">
      <c r="D231" s="34"/>
      <c r="E231" s="34"/>
      <c r="F231" s="34"/>
      <c r="G231" s="34"/>
      <c r="H231" s="34"/>
      <c r="I231" s="34"/>
      <c r="J231" s="34"/>
      <c r="K231" s="34"/>
      <c r="M231" s="94"/>
    </row>
    <row r="232" spans="4:13" x14ac:dyDescent="0.25">
      <c r="D232" s="34"/>
      <c r="E232" s="34"/>
      <c r="F232" s="34"/>
      <c r="G232" s="34"/>
      <c r="H232" s="34"/>
      <c r="I232" s="34"/>
      <c r="J232" s="34"/>
      <c r="K232" s="34"/>
      <c r="M232" s="94"/>
    </row>
    <row r="233" spans="4:13" x14ac:dyDescent="0.25">
      <c r="D233" s="34"/>
      <c r="E233" s="34"/>
      <c r="F233" s="34"/>
      <c r="G233" s="34"/>
      <c r="H233" s="34"/>
      <c r="I233" s="34"/>
      <c r="J233" s="34"/>
      <c r="K233" s="34"/>
      <c r="M233" s="94"/>
    </row>
    <row r="234" spans="4:13" x14ac:dyDescent="0.25">
      <c r="D234" s="34"/>
      <c r="E234" s="34"/>
      <c r="F234" s="34"/>
      <c r="G234" s="34"/>
      <c r="H234" s="34"/>
      <c r="I234" s="34"/>
      <c r="J234" s="34"/>
      <c r="K234" s="34"/>
      <c r="M234" s="94"/>
    </row>
    <row r="235" spans="4:13" x14ac:dyDescent="0.25">
      <c r="D235" s="34"/>
      <c r="E235" s="34"/>
      <c r="F235" s="34"/>
      <c r="G235" s="34"/>
      <c r="H235" s="34"/>
      <c r="I235" s="34"/>
      <c r="J235" s="34"/>
      <c r="K235" s="34"/>
      <c r="M235" s="94"/>
    </row>
    <row r="236" spans="4:13" x14ac:dyDescent="0.25">
      <c r="D236" s="34"/>
      <c r="E236" s="34"/>
      <c r="F236" s="34"/>
      <c r="G236" s="34"/>
      <c r="H236" s="34"/>
      <c r="I236" s="34"/>
      <c r="J236" s="34"/>
      <c r="K236" s="34"/>
      <c r="M236" s="94"/>
    </row>
    <row r="237" spans="4:13" x14ac:dyDescent="0.25">
      <c r="D237" s="34"/>
      <c r="E237" s="34"/>
      <c r="F237" s="34"/>
      <c r="G237" s="34"/>
      <c r="H237" s="34"/>
      <c r="I237" s="34"/>
      <c r="J237" s="34"/>
      <c r="K237" s="34"/>
      <c r="M237" s="94"/>
    </row>
    <row r="238" spans="4:13" x14ac:dyDescent="0.25">
      <c r="D238" s="34"/>
      <c r="E238" s="34"/>
      <c r="F238" s="34"/>
      <c r="G238" s="34"/>
      <c r="H238" s="34"/>
      <c r="I238" s="34"/>
      <c r="J238" s="34"/>
      <c r="K238" s="34"/>
      <c r="M238" s="94"/>
    </row>
    <row r="239" spans="4:13" x14ac:dyDescent="0.25">
      <c r="D239" s="34"/>
      <c r="E239" s="34"/>
      <c r="F239" s="34"/>
      <c r="G239" s="34"/>
      <c r="H239" s="34"/>
      <c r="I239" s="34"/>
      <c r="J239" s="34"/>
      <c r="K239" s="34"/>
      <c r="M239" s="94"/>
    </row>
    <row r="240" spans="4:13" x14ac:dyDescent="0.25">
      <c r="D240" s="34"/>
      <c r="E240" s="34"/>
      <c r="F240" s="34"/>
      <c r="G240" s="34"/>
      <c r="H240" s="34"/>
      <c r="I240" s="34"/>
      <c r="J240" s="34"/>
      <c r="K240" s="34"/>
      <c r="M240" s="94"/>
    </row>
    <row r="241" spans="4:13" x14ac:dyDescent="0.25">
      <c r="D241" s="34"/>
      <c r="E241" s="34"/>
      <c r="F241" s="34"/>
      <c r="G241" s="34"/>
      <c r="H241" s="34"/>
      <c r="I241" s="34"/>
      <c r="J241" s="34"/>
      <c r="K241" s="34"/>
      <c r="M241" s="94"/>
    </row>
    <row r="242" spans="4:13" x14ac:dyDescent="0.25">
      <c r="D242" s="34"/>
      <c r="E242" s="34"/>
      <c r="F242" s="34"/>
      <c r="G242" s="34"/>
      <c r="H242" s="34"/>
      <c r="I242" s="34"/>
      <c r="J242" s="34"/>
      <c r="K242" s="34"/>
      <c r="M242" s="94"/>
    </row>
    <row r="243" spans="4:13" x14ac:dyDescent="0.25">
      <c r="D243" s="34"/>
      <c r="E243" s="34"/>
      <c r="F243" s="34"/>
      <c r="G243" s="34"/>
      <c r="H243" s="34"/>
      <c r="I243" s="34"/>
      <c r="J243" s="34"/>
      <c r="K243" s="34"/>
      <c r="M243" s="94"/>
    </row>
    <row r="244" spans="4:13" x14ac:dyDescent="0.25">
      <c r="D244" s="34"/>
      <c r="E244" s="34"/>
      <c r="F244" s="34"/>
      <c r="G244" s="34"/>
      <c r="H244" s="34"/>
      <c r="I244" s="34"/>
      <c r="J244" s="34"/>
      <c r="K244" s="34"/>
      <c r="M244" s="94"/>
    </row>
    <row r="245" spans="4:13" x14ac:dyDescent="0.25">
      <c r="D245" s="34"/>
      <c r="E245" s="34"/>
      <c r="F245" s="34"/>
      <c r="G245" s="34"/>
      <c r="H245" s="34"/>
      <c r="I245" s="34"/>
      <c r="J245" s="34"/>
      <c r="K245" s="34"/>
      <c r="M245" s="94"/>
    </row>
    <row r="246" spans="4:13" x14ac:dyDescent="0.25">
      <c r="D246" s="34"/>
      <c r="E246" s="34"/>
      <c r="F246" s="34"/>
      <c r="G246" s="34"/>
      <c r="H246" s="34"/>
      <c r="I246" s="34"/>
      <c r="J246" s="34"/>
      <c r="K246" s="34"/>
      <c r="M246" s="94"/>
    </row>
    <row r="247" spans="4:13" x14ac:dyDescent="0.25">
      <c r="D247" s="34"/>
      <c r="E247" s="34"/>
      <c r="F247" s="34"/>
      <c r="G247" s="34"/>
      <c r="H247" s="34"/>
      <c r="I247" s="34"/>
      <c r="J247" s="34"/>
      <c r="K247" s="34"/>
      <c r="M247" s="94"/>
    </row>
    <row r="248" spans="4:13" x14ac:dyDescent="0.25">
      <c r="D248" s="34"/>
      <c r="E248" s="34"/>
      <c r="F248" s="34"/>
      <c r="G248" s="34"/>
      <c r="H248" s="34"/>
      <c r="I248" s="34"/>
      <c r="J248" s="34"/>
      <c r="K248" s="34"/>
      <c r="M248" s="94"/>
    </row>
    <row r="249" spans="4:13" x14ac:dyDescent="0.25">
      <c r="D249" s="34"/>
      <c r="E249" s="34"/>
      <c r="F249" s="34"/>
      <c r="G249" s="34"/>
      <c r="H249" s="34"/>
      <c r="I249" s="34"/>
      <c r="J249" s="34"/>
      <c r="K249" s="34"/>
      <c r="M249" s="94"/>
    </row>
    <row r="250" spans="4:13" x14ac:dyDescent="0.25">
      <c r="D250" s="34"/>
      <c r="E250" s="34"/>
      <c r="F250" s="34"/>
      <c r="G250" s="34"/>
      <c r="H250" s="34"/>
      <c r="I250" s="34"/>
      <c r="J250" s="34"/>
      <c r="K250" s="34"/>
      <c r="M250" s="94"/>
    </row>
    <row r="251" spans="4:13" x14ac:dyDescent="0.25">
      <c r="D251" s="34"/>
      <c r="E251" s="34"/>
      <c r="F251" s="34"/>
      <c r="G251" s="34"/>
      <c r="H251" s="34"/>
      <c r="I251" s="34"/>
      <c r="J251" s="34"/>
      <c r="K251" s="34"/>
      <c r="M251" s="94"/>
    </row>
    <row r="252" spans="4:13" x14ac:dyDescent="0.25">
      <c r="D252" s="34"/>
      <c r="E252" s="34"/>
      <c r="F252" s="34"/>
      <c r="G252" s="34"/>
      <c r="H252" s="34"/>
      <c r="I252" s="34"/>
      <c r="J252" s="34"/>
      <c r="K252" s="34"/>
      <c r="M252" s="94"/>
    </row>
    <row r="253" spans="4:13" x14ac:dyDescent="0.25">
      <c r="D253" s="34"/>
      <c r="E253" s="34"/>
      <c r="F253" s="34"/>
      <c r="G253" s="34"/>
      <c r="H253" s="34"/>
      <c r="I253" s="34"/>
      <c r="J253" s="34"/>
      <c r="K253" s="34"/>
      <c r="M253" s="94"/>
    </row>
    <row r="254" spans="4:13" x14ac:dyDescent="0.25">
      <c r="D254" s="34"/>
      <c r="E254" s="34"/>
      <c r="F254" s="34"/>
      <c r="G254" s="34"/>
      <c r="H254" s="34"/>
      <c r="I254" s="34"/>
      <c r="J254" s="34"/>
      <c r="K254" s="34"/>
      <c r="M254" s="94"/>
    </row>
    <row r="255" spans="4:13" x14ac:dyDescent="0.25">
      <c r="D255" s="34"/>
      <c r="E255" s="34"/>
      <c r="F255" s="34"/>
      <c r="G255" s="34"/>
      <c r="H255" s="34"/>
      <c r="I255" s="34"/>
      <c r="J255" s="34"/>
      <c r="K255" s="34"/>
      <c r="M255" s="94"/>
    </row>
    <row r="256" spans="4:13" x14ac:dyDescent="0.25">
      <c r="D256" s="34"/>
      <c r="E256" s="34"/>
      <c r="F256" s="34"/>
      <c r="G256" s="34"/>
      <c r="H256" s="34"/>
      <c r="I256" s="34"/>
      <c r="J256" s="34"/>
      <c r="K256" s="34"/>
      <c r="M256" s="94"/>
    </row>
    <row r="257" spans="4:13" x14ac:dyDescent="0.25">
      <c r="D257" s="34"/>
      <c r="E257" s="34"/>
      <c r="F257" s="34"/>
      <c r="G257" s="34"/>
      <c r="H257" s="34"/>
      <c r="I257" s="34"/>
      <c r="J257" s="34"/>
      <c r="K257" s="34"/>
      <c r="M257" s="94"/>
    </row>
    <row r="258" spans="4:13" x14ac:dyDescent="0.25">
      <c r="D258" s="34"/>
      <c r="E258" s="34"/>
      <c r="F258" s="34"/>
      <c r="G258" s="34"/>
      <c r="H258" s="34"/>
      <c r="I258" s="34"/>
      <c r="J258" s="34"/>
      <c r="K258" s="34"/>
      <c r="M258" s="94"/>
    </row>
    <row r="259" spans="4:13" x14ac:dyDescent="0.25">
      <c r="D259" s="34"/>
      <c r="E259" s="34"/>
      <c r="F259" s="34"/>
      <c r="G259" s="34"/>
      <c r="H259" s="34"/>
      <c r="I259" s="34"/>
      <c r="J259" s="34"/>
      <c r="K259" s="34"/>
      <c r="M259" s="94"/>
    </row>
    <row r="260" spans="4:13" x14ac:dyDescent="0.25">
      <c r="D260" s="34"/>
      <c r="E260" s="34"/>
      <c r="F260" s="34"/>
      <c r="G260" s="34"/>
      <c r="H260" s="34"/>
      <c r="I260" s="34"/>
      <c r="J260" s="34"/>
      <c r="K260" s="34"/>
      <c r="M260" s="94"/>
    </row>
    <row r="261" spans="4:13" x14ac:dyDescent="0.25">
      <c r="D261" s="34"/>
      <c r="E261" s="34"/>
      <c r="F261" s="34"/>
      <c r="G261" s="34"/>
      <c r="H261" s="34"/>
      <c r="I261" s="34"/>
      <c r="J261" s="34"/>
      <c r="K261" s="34"/>
      <c r="M261" s="94"/>
    </row>
    <row r="262" spans="4:13" x14ac:dyDescent="0.25">
      <c r="D262" s="34"/>
      <c r="E262" s="34"/>
      <c r="F262" s="34"/>
      <c r="G262" s="34"/>
      <c r="H262" s="34"/>
      <c r="I262" s="34"/>
      <c r="J262" s="34"/>
      <c r="K262" s="34"/>
      <c r="M262" s="94"/>
    </row>
    <row r="263" spans="4:13" x14ac:dyDescent="0.25">
      <c r="D263" s="34"/>
      <c r="E263" s="34"/>
      <c r="F263" s="34"/>
      <c r="G263" s="34"/>
      <c r="H263" s="34"/>
      <c r="I263" s="34"/>
      <c r="J263" s="34"/>
      <c r="K263" s="34"/>
      <c r="M263" s="94"/>
    </row>
    <row r="264" spans="4:13" x14ac:dyDescent="0.25">
      <c r="D264" s="34"/>
      <c r="E264" s="34"/>
      <c r="F264" s="34"/>
      <c r="G264" s="34"/>
      <c r="H264" s="34"/>
      <c r="I264" s="34"/>
      <c r="J264" s="34"/>
      <c r="K264" s="34"/>
      <c r="M264" s="94"/>
    </row>
    <row r="265" spans="4:13" x14ac:dyDescent="0.25">
      <c r="D265" s="34"/>
      <c r="E265" s="34"/>
      <c r="F265" s="34"/>
      <c r="G265" s="34"/>
      <c r="H265" s="34"/>
      <c r="I265" s="34"/>
      <c r="J265" s="34"/>
      <c r="K265" s="34"/>
      <c r="M265" s="94"/>
    </row>
    <row r="266" spans="4:13" x14ac:dyDescent="0.25">
      <c r="D266" s="34"/>
      <c r="E266" s="34"/>
      <c r="F266" s="34"/>
      <c r="G266" s="34"/>
      <c r="H266" s="34"/>
      <c r="I266" s="34"/>
      <c r="J266" s="34"/>
      <c r="K266" s="34"/>
      <c r="M266" s="94"/>
    </row>
    <row r="267" spans="4:13" x14ac:dyDescent="0.25">
      <c r="D267" s="34"/>
      <c r="E267" s="34"/>
      <c r="F267" s="34"/>
      <c r="G267" s="34"/>
      <c r="H267" s="34"/>
      <c r="I267" s="34"/>
      <c r="J267" s="34"/>
      <c r="K267" s="34"/>
      <c r="M267" s="94"/>
    </row>
    <row r="268" spans="4:13" x14ac:dyDescent="0.25">
      <c r="D268" s="34"/>
      <c r="E268" s="34"/>
      <c r="F268" s="34"/>
      <c r="G268" s="34"/>
      <c r="H268" s="34"/>
      <c r="I268" s="34"/>
      <c r="J268" s="34"/>
      <c r="K268" s="34"/>
      <c r="M268" s="94"/>
    </row>
    <row r="269" spans="4:13" x14ac:dyDescent="0.25">
      <c r="D269" s="34"/>
      <c r="E269" s="34"/>
      <c r="F269" s="34"/>
      <c r="G269" s="34"/>
      <c r="H269" s="34"/>
      <c r="I269" s="34"/>
      <c r="J269" s="34"/>
      <c r="K269" s="34"/>
      <c r="M269" s="94"/>
    </row>
    <row r="270" spans="4:13" x14ac:dyDescent="0.25">
      <c r="D270" s="34"/>
      <c r="E270" s="34"/>
      <c r="F270" s="34"/>
      <c r="G270" s="34"/>
      <c r="H270" s="34"/>
      <c r="I270" s="34"/>
      <c r="J270" s="34"/>
      <c r="K270" s="34"/>
      <c r="M270" s="94"/>
    </row>
    <row r="271" spans="4:13" x14ac:dyDescent="0.25">
      <c r="D271" s="34"/>
      <c r="E271" s="34"/>
      <c r="F271" s="34"/>
      <c r="G271" s="34"/>
      <c r="H271" s="34"/>
      <c r="I271" s="34"/>
      <c r="J271" s="34"/>
      <c r="K271" s="34"/>
      <c r="M271" s="94"/>
    </row>
    <row r="272" spans="4:13" x14ac:dyDescent="0.25">
      <c r="D272" s="34"/>
      <c r="E272" s="34"/>
      <c r="F272" s="34"/>
      <c r="G272" s="34"/>
      <c r="H272" s="34"/>
      <c r="I272" s="34"/>
      <c r="J272" s="34"/>
      <c r="K272" s="34"/>
      <c r="M272" s="94"/>
    </row>
    <row r="273" spans="4:13" x14ac:dyDescent="0.25">
      <c r="D273" s="34"/>
      <c r="E273" s="34"/>
      <c r="F273" s="34"/>
      <c r="G273" s="34"/>
      <c r="H273" s="34"/>
      <c r="I273" s="34"/>
      <c r="J273" s="34"/>
      <c r="K273" s="34"/>
      <c r="M273" s="94"/>
    </row>
    <row r="274" spans="4:13" x14ac:dyDescent="0.25">
      <c r="D274" s="34"/>
      <c r="E274" s="34"/>
      <c r="F274" s="34"/>
      <c r="G274" s="34"/>
      <c r="H274" s="34"/>
      <c r="I274" s="34"/>
      <c r="J274" s="34"/>
      <c r="K274" s="34"/>
      <c r="M274" s="94"/>
    </row>
    <row r="275" spans="4:13" x14ac:dyDescent="0.25">
      <c r="D275" s="34"/>
      <c r="E275" s="34"/>
      <c r="F275" s="34"/>
      <c r="G275" s="34"/>
      <c r="H275" s="34"/>
      <c r="I275" s="34"/>
      <c r="J275" s="34"/>
      <c r="K275" s="34"/>
      <c r="M275" s="94"/>
    </row>
    <row r="276" spans="4:13" x14ac:dyDescent="0.25">
      <c r="D276" s="34"/>
      <c r="E276" s="34"/>
      <c r="F276" s="34"/>
      <c r="G276" s="34"/>
      <c r="H276" s="34"/>
      <c r="I276" s="34"/>
      <c r="J276" s="34"/>
      <c r="K276" s="34"/>
      <c r="M276" s="94"/>
    </row>
    <row r="277" spans="4:13" x14ac:dyDescent="0.25">
      <c r="D277" s="34"/>
      <c r="E277" s="34"/>
      <c r="F277" s="34"/>
      <c r="G277" s="34"/>
      <c r="H277" s="34"/>
      <c r="I277" s="34"/>
      <c r="J277" s="34"/>
      <c r="K277" s="34"/>
      <c r="M277" s="94"/>
    </row>
    <row r="278" spans="4:13" x14ac:dyDescent="0.25">
      <c r="D278" s="34"/>
      <c r="E278" s="34"/>
      <c r="F278" s="34"/>
      <c r="G278" s="34"/>
      <c r="H278" s="34"/>
      <c r="I278" s="34"/>
      <c r="J278" s="34"/>
      <c r="K278" s="34"/>
      <c r="M278" s="94"/>
    </row>
    <row r="279" spans="4:13" x14ac:dyDescent="0.25">
      <c r="D279" s="34"/>
      <c r="E279" s="34"/>
      <c r="F279" s="34"/>
      <c r="G279" s="34"/>
      <c r="H279" s="34"/>
      <c r="I279" s="34"/>
      <c r="J279" s="34"/>
      <c r="K279" s="34"/>
      <c r="M279" s="94"/>
    </row>
    <row r="280" spans="4:13" x14ac:dyDescent="0.25">
      <c r="D280" s="34"/>
      <c r="E280" s="34"/>
      <c r="F280" s="34"/>
      <c r="G280" s="34"/>
      <c r="H280" s="34"/>
      <c r="I280" s="34"/>
      <c r="J280" s="34"/>
      <c r="K280" s="34"/>
      <c r="M280" s="94"/>
    </row>
    <row r="281" spans="4:13" x14ac:dyDescent="0.25">
      <c r="D281" s="34"/>
      <c r="E281" s="34"/>
      <c r="F281" s="34"/>
      <c r="G281" s="34"/>
      <c r="H281" s="34"/>
      <c r="I281" s="34"/>
      <c r="J281" s="34"/>
      <c r="K281" s="34"/>
      <c r="M281" s="94"/>
    </row>
    <row r="282" spans="4:13" x14ac:dyDescent="0.25">
      <c r="D282" s="34"/>
      <c r="E282" s="34"/>
      <c r="F282" s="34"/>
      <c r="G282" s="34"/>
      <c r="H282" s="34"/>
      <c r="I282" s="34"/>
      <c r="J282" s="34"/>
      <c r="K282" s="34"/>
      <c r="M282" s="94"/>
    </row>
    <row r="283" spans="4:13" x14ac:dyDescent="0.25">
      <c r="D283" s="34"/>
      <c r="E283" s="34"/>
      <c r="F283" s="34"/>
      <c r="G283" s="34"/>
      <c r="H283" s="34"/>
      <c r="I283" s="34"/>
      <c r="J283" s="34"/>
      <c r="K283" s="34"/>
      <c r="M283" s="94"/>
    </row>
    <row r="284" spans="4:13" x14ac:dyDescent="0.25">
      <c r="D284" s="34"/>
      <c r="E284" s="34"/>
      <c r="F284" s="34"/>
      <c r="G284" s="34"/>
      <c r="H284" s="34"/>
      <c r="I284" s="34"/>
      <c r="J284" s="34"/>
      <c r="K284" s="34"/>
      <c r="M284" s="94"/>
    </row>
    <row r="285" spans="4:13" x14ac:dyDescent="0.25">
      <c r="D285" s="34"/>
      <c r="E285" s="34"/>
      <c r="F285" s="34"/>
      <c r="G285" s="34"/>
      <c r="H285" s="34"/>
      <c r="I285" s="34"/>
      <c r="J285" s="34"/>
      <c r="K285" s="34"/>
      <c r="M285" s="94"/>
    </row>
    <row r="286" spans="4:13" x14ac:dyDescent="0.25">
      <c r="D286" s="34"/>
      <c r="E286" s="34"/>
      <c r="F286" s="34"/>
      <c r="G286" s="34"/>
      <c r="H286" s="34"/>
      <c r="I286" s="34"/>
      <c r="J286" s="34"/>
      <c r="K286" s="34"/>
      <c r="M286" s="94"/>
    </row>
    <row r="287" spans="4:13" x14ac:dyDescent="0.25">
      <c r="D287" s="34"/>
      <c r="E287" s="34"/>
      <c r="F287" s="34"/>
      <c r="G287" s="34"/>
      <c r="H287" s="34"/>
      <c r="I287" s="34"/>
      <c r="J287" s="34"/>
      <c r="K287" s="34"/>
      <c r="M287" s="94"/>
    </row>
    <row r="288" spans="4:13" x14ac:dyDescent="0.25">
      <c r="D288" s="34"/>
      <c r="E288" s="34"/>
      <c r="F288" s="34"/>
      <c r="G288" s="34"/>
      <c r="H288" s="34"/>
      <c r="I288" s="34"/>
      <c r="J288" s="34"/>
      <c r="K288" s="34"/>
      <c r="M288" s="94"/>
    </row>
    <row r="289" spans="4:13" x14ac:dyDescent="0.25">
      <c r="D289" s="34"/>
      <c r="E289" s="34"/>
      <c r="F289" s="34"/>
      <c r="G289" s="34"/>
      <c r="H289" s="34"/>
      <c r="I289" s="34"/>
      <c r="J289" s="34"/>
      <c r="K289" s="34"/>
      <c r="M289" s="94"/>
    </row>
    <row r="290" spans="4:13" x14ac:dyDescent="0.25">
      <c r="D290" s="34"/>
      <c r="E290" s="34"/>
      <c r="F290" s="34"/>
      <c r="G290" s="34"/>
      <c r="H290" s="34"/>
      <c r="I290" s="34"/>
      <c r="J290" s="34"/>
      <c r="K290" s="34"/>
      <c r="M290" s="94"/>
    </row>
    <row r="291" spans="4:13" x14ac:dyDescent="0.25">
      <c r="D291" s="34"/>
      <c r="E291" s="34"/>
      <c r="F291" s="34"/>
      <c r="G291" s="34"/>
      <c r="H291" s="34"/>
      <c r="I291" s="34"/>
      <c r="J291" s="34"/>
      <c r="K291" s="34"/>
      <c r="M291" s="94"/>
    </row>
    <row r="292" spans="4:13" x14ac:dyDescent="0.25">
      <c r="D292" s="34"/>
      <c r="E292" s="34"/>
      <c r="F292" s="34"/>
      <c r="G292" s="34"/>
      <c r="H292" s="34"/>
      <c r="I292" s="34"/>
      <c r="J292" s="34"/>
      <c r="K292" s="34"/>
      <c r="M292" s="94"/>
    </row>
    <row r="293" spans="4:13" x14ac:dyDescent="0.25">
      <c r="D293" s="34"/>
      <c r="E293" s="34"/>
      <c r="F293" s="34"/>
      <c r="G293" s="34"/>
      <c r="H293" s="34"/>
      <c r="I293" s="34"/>
      <c r="J293" s="34"/>
      <c r="K293" s="34"/>
      <c r="M293" s="94"/>
    </row>
    <row r="294" spans="4:13" x14ac:dyDescent="0.25">
      <c r="D294" s="34"/>
      <c r="E294" s="34"/>
      <c r="F294" s="34"/>
      <c r="G294" s="34"/>
      <c r="H294" s="34"/>
      <c r="I294" s="34"/>
      <c r="J294" s="34"/>
      <c r="K294" s="34"/>
      <c r="M294" s="94"/>
    </row>
    <row r="295" spans="4:13" x14ac:dyDescent="0.25">
      <c r="D295" s="34"/>
      <c r="E295" s="34"/>
      <c r="F295" s="34"/>
      <c r="G295" s="34"/>
      <c r="H295" s="34"/>
      <c r="I295" s="34"/>
      <c r="J295" s="34"/>
      <c r="K295" s="34"/>
      <c r="M295" s="94"/>
    </row>
    <row r="296" spans="4:13" x14ac:dyDescent="0.25">
      <c r="D296" s="34"/>
      <c r="E296" s="34"/>
      <c r="F296" s="34"/>
      <c r="G296" s="34"/>
      <c r="H296" s="34"/>
      <c r="I296" s="34"/>
      <c r="J296" s="34"/>
      <c r="K296" s="34"/>
      <c r="M296" s="94"/>
    </row>
    <row r="297" spans="4:13" x14ac:dyDescent="0.25">
      <c r="D297" s="34"/>
      <c r="E297" s="34"/>
      <c r="F297" s="34"/>
      <c r="G297" s="34"/>
      <c r="H297" s="34"/>
      <c r="I297" s="34"/>
      <c r="J297" s="34"/>
      <c r="K297" s="34"/>
      <c r="M297" s="94"/>
    </row>
    <row r="298" spans="4:13" x14ac:dyDescent="0.25">
      <c r="D298" s="34"/>
      <c r="E298" s="34"/>
      <c r="F298" s="34"/>
      <c r="G298" s="34"/>
      <c r="H298" s="34"/>
      <c r="I298" s="34"/>
      <c r="J298" s="34"/>
      <c r="K298" s="34"/>
      <c r="M298" s="94"/>
    </row>
    <row r="299" spans="4:13" x14ac:dyDescent="0.25">
      <c r="D299" s="34"/>
      <c r="E299" s="34"/>
      <c r="F299" s="34"/>
      <c r="G299" s="34"/>
      <c r="H299" s="34"/>
      <c r="I299" s="34"/>
      <c r="J299" s="34"/>
      <c r="K299" s="34"/>
      <c r="M299" s="94"/>
    </row>
    <row r="300" spans="4:13" x14ac:dyDescent="0.25">
      <c r="D300" s="34"/>
      <c r="E300" s="34"/>
      <c r="F300" s="34"/>
      <c r="G300" s="34"/>
      <c r="H300" s="34"/>
      <c r="I300" s="34"/>
      <c r="J300" s="34"/>
      <c r="K300" s="34"/>
      <c r="M300" s="94"/>
    </row>
    <row r="301" spans="4:13" x14ac:dyDescent="0.25">
      <c r="D301" s="34"/>
      <c r="E301" s="34"/>
      <c r="F301" s="34"/>
      <c r="G301" s="34"/>
      <c r="H301" s="34"/>
      <c r="I301" s="34"/>
      <c r="J301" s="34"/>
      <c r="K301" s="34"/>
      <c r="M301" s="94"/>
    </row>
    <row r="302" spans="4:13" x14ac:dyDescent="0.25">
      <c r="D302" s="34"/>
      <c r="E302" s="34"/>
      <c r="F302" s="34"/>
      <c r="G302" s="34"/>
      <c r="H302" s="34"/>
      <c r="I302" s="34"/>
      <c r="J302" s="34"/>
      <c r="K302" s="34"/>
      <c r="M302" s="94"/>
    </row>
    <row r="303" spans="4:13" x14ac:dyDescent="0.25">
      <c r="D303" s="34"/>
      <c r="E303" s="34"/>
      <c r="F303" s="34"/>
      <c r="G303" s="34"/>
      <c r="H303" s="34"/>
      <c r="I303" s="34"/>
      <c r="J303" s="34"/>
      <c r="K303" s="34"/>
      <c r="M303" s="94"/>
    </row>
    <row r="304" spans="4:13" x14ac:dyDescent="0.25">
      <c r="D304" s="34"/>
      <c r="E304" s="34"/>
      <c r="F304" s="34"/>
      <c r="G304" s="34"/>
      <c r="H304" s="34"/>
      <c r="I304" s="34"/>
      <c r="J304" s="34"/>
      <c r="K304" s="34"/>
      <c r="M304" s="94"/>
    </row>
    <row r="305" spans="4:13" x14ac:dyDescent="0.25">
      <c r="D305" s="34"/>
      <c r="E305" s="34"/>
      <c r="F305" s="34"/>
      <c r="G305" s="34"/>
      <c r="H305" s="34"/>
      <c r="I305" s="34"/>
      <c r="J305" s="34"/>
      <c r="K305" s="34"/>
      <c r="M305" s="94"/>
    </row>
    <row r="306" spans="4:13" x14ac:dyDescent="0.25">
      <c r="D306" s="34"/>
      <c r="E306" s="34"/>
      <c r="F306" s="34"/>
      <c r="G306" s="34"/>
      <c r="H306" s="34"/>
      <c r="I306" s="34"/>
      <c r="J306" s="34"/>
      <c r="K306" s="34"/>
      <c r="M306" s="94"/>
    </row>
    <row r="307" spans="4:13" x14ac:dyDescent="0.25">
      <c r="D307" s="34"/>
      <c r="E307" s="34"/>
      <c r="F307" s="34"/>
      <c r="G307" s="34"/>
      <c r="H307" s="34"/>
      <c r="I307" s="34"/>
      <c r="J307" s="34"/>
      <c r="K307" s="34"/>
      <c r="M307" s="94"/>
    </row>
    <row r="308" spans="4:13" x14ac:dyDescent="0.25">
      <c r="D308" s="34"/>
      <c r="E308" s="34"/>
      <c r="F308" s="34"/>
      <c r="G308" s="34"/>
      <c r="H308" s="34"/>
      <c r="I308" s="34"/>
      <c r="J308" s="34"/>
      <c r="K308" s="34"/>
      <c r="M308" s="94"/>
    </row>
    <row r="309" spans="4:13" x14ac:dyDescent="0.25">
      <c r="D309" s="34"/>
      <c r="E309" s="34"/>
      <c r="F309" s="34"/>
      <c r="G309" s="34"/>
      <c r="H309" s="34"/>
      <c r="I309" s="34"/>
      <c r="J309" s="34"/>
      <c r="K309" s="34"/>
      <c r="M309" s="94"/>
    </row>
    <row r="310" spans="4:13" x14ac:dyDescent="0.25">
      <c r="D310" s="34"/>
      <c r="E310" s="34"/>
      <c r="F310" s="34"/>
      <c r="G310" s="34"/>
      <c r="H310" s="34"/>
      <c r="I310" s="34"/>
      <c r="J310" s="34"/>
      <c r="K310" s="34"/>
      <c r="M310" s="94"/>
    </row>
    <row r="311" spans="4:13" x14ac:dyDescent="0.25">
      <c r="D311" s="34"/>
      <c r="E311" s="34"/>
      <c r="F311" s="34"/>
      <c r="G311" s="34"/>
      <c r="H311" s="34"/>
      <c r="I311" s="34"/>
      <c r="J311" s="34"/>
      <c r="K311" s="34"/>
      <c r="M311" s="94"/>
    </row>
    <row r="312" spans="4:13" x14ac:dyDescent="0.25">
      <c r="D312" s="34"/>
      <c r="E312" s="34"/>
      <c r="F312" s="34"/>
      <c r="G312" s="34"/>
      <c r="H312" s="34"/>
      <c r="I312" s="34"/>
      <c r="J312" s="34"/>
      <c r="K312" s="34"/>
      <c r="M312" s="94"/>
    </row>
    <row r="313" spans="4:13" x14ac:dyDescent="0.25">
      <c r="D313" s="34"/>
      <c r="E313" s="34"/>
      <c r="F313" s="34"/>
      <c r="G313" s="34"/>
      <c r="H313" s="34"/>
      <c r="I313" s="34"/>
      <c r="J313" s="34"/>
      <c r="K313" s="34"/>
      <c r="M313" s="94"/>
    </row>
    <row r="314" spans="4:13" x14ac:dyDescent="0.25">
      <c r="D314" s="34"/>
      <c r="E314" s="34"/>
      <c r="F314" s="34"/>
      <c r="G314" s="34"/>
      <c r="H314" s="34"/>
      <c r="I314" s="34"/>
      <c r="J314" s="34"/>
      <c r="K314" s="34"/>
      <c r="M314" s="94"/>
    </row>
    <row r="315" spans="4:13" x14ac:dyDescent="0.25">
      <c r="D315" s="34"/>
      <c r="E315" s="34"/>
      <c r="F315" s="34"/>
      <c r="G315" s="34"/>
      <c r="H315" s="34"/>
      <c r="I315" s="34"/>
      <c r="J315" s="34"/>
      <c r="K315" s="34"/>
      <c r="M315" s="95"/>
    </row>
    <row r="316" spans="4:13" x14ac:dyDescent="0.25">
      <c r="D316" s="34"/>
      <c r="E316" s="34"/>
      <c r="F316" s="34"/>
      <c r="G316" s="34"/>
      <c r="H316" s="34"/>
      <c r="I316" s="34"/>
      <c r="J316" s="34"/>
      <c r="K316" s="34"/>
      <c r="M316" s="95"/>
    </row>
    <row r="317" spans="4:13" x14ac:dyDescent="0.25">
      <c r="D317" s="34"/>
      <c r="E317" s="34"/>
      <c r="F317" s="34"/>
      <c r="G317" s="34"/>
      <c r="H317" s="34"/>
      <c r="I317" s="34"/>
      <c r="J317" s="34"/>
      <c r="K317" s="34"/>
      <c r="M317" s="95"/>
    </row>
    <row r="318" spans="4:13" x14ac:dyDescent="0.25">
      <c r="D318" s="34"/>
      <c r="E318" s="34"/>
      <c r="F318" s="34"/>
      <c r="G318" s="34"/>
      <c r="H318" s="34"/>
      <c r="I318" s="34"/>
      <c r="J318" s="34"/>
      <c r="K318" s="34"/>
      <c r="M318" s="95"/>
    </row>
    <row r="319" spans="4:13" x14ac:dyDescent="0.25">
      <c r="D319" s="34"/>
      <c r="E319" s="34"/>
      <c r="F319" s="34"/>
      <c r="G319" s="34"/>
      <c r="H319" s="34"/>
      <c r="I319" s="34"/>
      <c r="J319" s="34"/>
      <c r="K319" s="34"/>
      <c r="M319" s="95"/>
    </row>
    <row r="320" spans="4:13" x14ac:dyDescent="0.25">
      <c r="D320" s="34"/>
      <c r="E320" s="34"/>
      <c r="F320" s="34"/>
      <c r="G320" s="34"/>
      <c r="H320" s="34"/>
      <c r="I320" s="34"/>
      <c r="J320" s="34"/>
      <c r="K320" s="34"/>
      <c r="M320" s="95"/>
    </row>
    <row r="321" spans="4:13" x14ac:dyDescent="0.25">
      <c r="D321" s="34"/>
      <c r="E321" s="34"/>
      <c r="F321" s="34"/>
      <c r="G321" s="34"/>
      <c r="H321" s="34"/>
      <c r="I321" s="34"/>
      <c r="J321" s="34"/>
      <c r="K321" s="34"/>
      <c r="M321" s="95"/>
    </row>
  </sheetData>
  <mergeCells count="121">
    <mergeCell ref="M52:M53"/>
    <mergeCell ref="C54:L54"/>
    <mergeCell ref="C55:L55"/>
    <mergeCell ref="J72:M72"/>
    <mergeCell ref="J73:M73"/>
    <mergeCell ref="J78:M78"/>
    <mergeCell ref="J79:M79"/>
    <mergeCell ref="B71:L71"/>
    <mergeCell ref="K59:K60"/>
    <mergeCell ref="L59:L60"/>
    <mergeCell ref="M59:M60"/>
    <mergeCell ref="C57:L57"/>
    <mergeCell ref="C58:M58"/>
    <mergeCell ref="D59:D60"/>
    <mergeCell ref="E59:E60"/>
    <mergeCell ref="F59:F60"/>
    <mergeCell ref="G59:G60"/>
    <mergeCell ref="H59:H60"/>
    <mergeCell ref="I59:I60"/>
    <mergeCell ref="J59:J60"/>
    <mergeCell ref="C61:L61"/>
    <mergeCell ref="C62:M62"/>
    <mergeCell ref="J63:J64"/>
    <mergeCell ref="I52:I53"/>
    <mergeCell ref="C56:L56"/>
    <mergeCell ref="J52:J53"/>
    <mergeCell ref="K52:K53"/>
    <mergeCell ref="L52:L53"/>
    <mergeCell ref="D52:D53"/>
    <mergeCell ref="E52:E53"/>
    <mergeCell ref="F52:F53"/>
    <mergeCell ref="G52:G53"/>
    <mergeCell ref="H52:H53"/>
    <mergeCell ref="C49:M49"/>
    <mergeCell ref="D50:D51"/>
    <mergeCell ref="E50:E51"/>
    <mergeCell ref="F50:F51"/>
    <mergeCell ref="G50:G51"/>
    <mergeCell ref="H50:H51"/>
    <mergeCell ref="I50:I51"/>
    <mergeCell ref="C47:L47"/>
    <mergeCell ref="J50:J51"/>
    <mergeCell ref="K50:K51"/>
    <mergeCell ref="L50:L51"/>
    <mergeCell ref="M50:M51"/>
    <mergeCell ref="C44:M44"/>
    <mergeCell ref="D45:I46"/>
    <mergeCell ref="J45:J46"/>
    <mergeCell ref="K45:K46"/>
    <mergeCell ref="L45:L46"/>
    <mergeCell ref="M45:M46"/>
    <mergeCell ref="C42:L42"/>
    <mergeCell ref="C36:L36"/>
    <mergeCell ref="C48:L48"/>
    <mergeCell ref="C43:L43"/>
    <mergeCell ref="C37:L37"/>
    <mergeCell ref="C38:L38"/>
    <mergeCell ref="C39:M39"/>
    <mergeCell ref="D40:I41"/>
    <mergeCell ref="J40:J41"/>
    <mergeCell ref="K40:K41"/>
    <mergeCell ref="L40:L41"/>
    <mergeCell ref="M40:M41"/>
    <mergeCell ref="C23:L23"/>
    <mergeCell ref="C24:L24"/>
    <mergeCell ref="B1:M1"/>
    <mergeCell ref="B2:M2"/>
    <mergeCell ref="B4:M4"/>
    <mergeCell ref="B20:M20"/>
    <mergeCell ref="C21:L21"/>
    <mergeCell ref="C22:L22"/>
    <mergeCell ref="C35:L35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E67:E68"/>
    <mergeCell ref="F67:F68"/>
    <mergeCell ref="G67:G68"/>
    <mergeCell ref="H67:H68"/>
    <mergeCell ref="K63:K64"/>
    <mergeCell ref="L63:L64"/>
    <mergeCell ref="M63:M64"/>
    <mergeCell ref="D64:I64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I67:I68"/>
    <mergeCell ref="J67:J68"/>
    <mergeCell ref="K67:K68"/>
    <mergeCell ref="L67:L68"/>
    <mergeCell ref="M67:M68"/>
    <mergeCell ref="D67:D68"/>
    <mergeCell ref="I69:I70"/>
    <mergeCell ref="J69:J70"/>
    <mergeCell ref="K69:K70"/>
    <mergeCell ref="L69:L70"/>
    <mergeCell ref="M69:M70"/>
    <mergeCell ref="D69:D70"/>
    <mergeCell ref="E69:E70"/>
    <mergeCell ref="F69:F70"/>
    <mergeCell ref="G69:G70"/>
    <mergeCell ref="H69:H7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4"/>
  <sheetViews>
    <sheetView view="pageBreakPreview" topLeftCell="A29" zoomScale="85" zoomScaleNormal="85" zoomScaleSheetLayoutView="85" workbookViewId="0">
      <selection activeCell="D53" sqref="D53:I54"/>
    </sheetView>
  </sheetViews>
  <sheetFormatPr defaultRowHeight="15" x14ac:dyDescent="0.25"/>
  <cols>
    <col min="1" max="1" width="2.85546875" customWidth="1"/>
    <col min="2" max="2" width="18.140625" customWidth="1"/>
    <col min="3" max="3" width="43.42578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" style="3" bestFit="1" customWidth="1"/>
    <col min="12" max="12" width="8" style="25" bestFit="1" customWidth="1"/>
    <col min="13" max="13" width="16.5703125" style="1" bestFit="1" customWidth="1"/>
    <col min="14" max="14" width="10.28515625" bestFit="1" customWidth="1"/>
    <col min="15" max="15" width="12.85546875" bestFit="1" customWidth="1"/>
  </cols>
  <sheetData>
    <row r="1" spans="2:18" x14ac:dyDescent="0.25">
      <c r="B1" s="168" t="s">
        <v>0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2:18" x14ac:dyDescent="0.25">
      <c r="B2" s="169" t="s">
        <v>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  <c r="M3" s="42"/>
    </row>
    <row r="4" spans="2:18" x14ac:dyDescent="0.25">
      <c r="B4" s="170" t="s">
        <v>2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2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46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  <c r="M6" s="42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  <c r="M7" s="42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  <c r="M8" s="42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  <c r="M9" s="42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  <c r="M10" s="42"/>
    </row>
    <row r="11" spans="2:18" x14ac:dyDescent="0.25">
      <c r="B11" s="34" t="s">
        <v>10</v>
      </c>
      <c r="C11" s="48" t="s">
        <v>145</v>
      </c>
      <c r="D11" s="42"/>
      <c r="E11" s="42"/>
      <c r="F11" s="42"/>
      <c r="G11" s="42"/>
      <c r="H11" s="42"/>
      <c r="I11" s="42"/>
      <c r="J11" s="43"/>
      <c r="K11" s="38"/>
      <c r="L11" s="44"/>
      <c r="M11" s="42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  <c r="M12" s="42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  <c r="M13" s="42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  <c r="M14" s="42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  <c r="M15" s="42"/>
    </row>
    <row r="16" spans="2:18" x14ac:dyDescent="0.25">
      <c r="B16" s="34" t="s">
        <v>212</v>
      </c>
      <c r="C16" s="48" t="s">
        <v>146</v>
      </c>
      <c r="D16" s="42"/>
      <c r="E16" s="42"/>
      <c r="F16" s="42"/>
      <c r="G16" s="42"/>
      <c r="H16" s="42"/>
      <c r="I16" s="42"/>
      <c r="J16" s="43"/>
      <c r="K16" s="38"/>
      <c r="L16" s="44"/>
      <c r="M16" s="42"/>
      <c r="R16" t="s">
        <v>19</v>
      </c>
    </row>
    <row r="17" spans="2:18" x14ac:dyDescent="0.25">
      <c r="B17" s="34" t="s">
        <v>213</v>
      </c>
      <c r="C17" s="78">
        <f>M23</f>
        <v>142529100</v>
      </c>
      <c r="D17" s="42"/>
      <c r="E17" s="42"/>
      <c r="F17" s="42"/>
      <c r="G17" s="42"/>
      <c r="H17" s="42"/>
      <c r="I17" s="42"/>
      <c r="J17" s="43"/>
      <c r="K17" s="38"/>
      <c r="L17" s="44"/>
      <c r="M17" s="42"/>
    </row>
    <row r="18" spans="2:18" x14ac:dyDescent="0.25">
      <c r="B18" s="34" t="s">
        <v>214</v>
      </c>
      <c r="C18" s="78">
        <f>C17+(C17*10%)</f>
        <v>156782010</v>
      </c>
      <c r="D18" s="42"/>
      <c r="E18" s="42"/>
      <c r="F18" s="42"/>
      <c r="G18" s="42"/>
      <c r="H18" s="42"/>
      <c r="I18" s="42"/>
      <c r="J18" s="43"/>
      <c r="K18" s="38"/>
      <c r="L18" s="44"/>
      <c r="M18" s="42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  <c r="M19" s="42"/>
    </row>
    <row r="20" spans="2:18" x14ac:dyDescent="0.25">
      <c r="B20" s="173" t="s">
        <v>21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</row>
    <row r="21" spans="2:18" x14ac:dyDescent="0.25">
      <c r="B21" s="49" t="s">
        <v>22</v>
      </c>
      <c r="C21" s="170" t="s">
        <v>23</v>
      </c>
      <c r="D21" s="171"/>
      <c r="E21" s="171"/>
      <c r="F21" s="171"/>
      <c r="G21" s="171"/>
      <c r="H21" s="171"/>
      <c r="I21" s="171"/>
      <c r="J21" s="171"/>
      <c r="K21" s="171"/>
      <c r="L21" s="172"/>
      <c r="M21" s="41" t="s">
        <v>24</v>
      </c>
    </row>
    <row r="22" spans="2:18" x14ac:dyDescent="0.25">
      <c r="B22" s="32" t="s">
        <v>25</v>
      </c>
      <c r="C22" s="174" t="s">
        <v>180</v>
      </c>
      <c r="D22" s="175"/>
      <c r="E22" s="175"/>
      <c r="F22" s="175"/>
      <c r="G22" s="175"/>
      <c r="H22" s="175"/>
      <c r="I22" s="175"/>
      <c r="J22" s="175"/>
      <c r="K22" s="175"/>
      <c r="L22" s="176"/>
      <c r="M22" s="50">
        <v>0.79</v>
      </c>
    </row>
    <row r="23" spans="2:18" x14ac:dyDescent="0.25">
      <c r="B23" s="32" t="s">
        <v>26</v>
      </c>
      <c r="C23" s="174" t="s">
        <v>27</v>
      </c>
      <c r="D23" s="175"/>
      <c r="E23" s="175"/>
      <c r="F23" s="175"/>
      <c r="G23" s="175"/>
      <c r="H23" s="175"/>
      <c r="I23" s="175"/>
      <c r="J23" s="175"/>
      <c r="K23" s="175"/>
      <c r="L23" s="176"/>
      <c r="M23" s="51">
        <f>M32</f>
        <v>142529100</v>
      </c>
    </row>
    <row r="24" spans="2:18" x14ac:dyDescent="0.25">
      <c r="B24" s="52" t="s">
        <v>28</v>
      </c>
      <c r="C24" s="266" t="s">
        <v>217</v>
      </c>
      <c r="D24" s="267"/>
      <c r="E24" s="267"/>
      <c r="F24" s="267"/>
      <c r="G24" s="267"/>
      <c r="H24" s="267"/>
      <c r="I24" s="267"/>
      <c r="J24" s="267"/>
      <c r="K24" s="267"/>
      <c r="L24" s="268"/>
      <c r="M24" s="76" t="s">
        <v>218</v>
      </c>
    </row>
    <row r="25" spans="2:18" ht="14.25" customHeight="1" x14ac:dyDescent="0.25">
      <c r="B25" s="32" t="s">
        <v>29</v>
      </c>
      <c r="C25" s="174" t="s">
        <v>100</v>
      </c>
      <c r="D25" s="175"/>
      <c r="E25" s="175"/>
      <c r="F25" s="175"/>
      <c r="G25" s="175"/>
      <c r="H25" s="175"/>
      <c r="I25" s="175"/>
      <c r="J25" s="175"/>
      <c r="K25" s="175"/>
      <c r="L25" s="176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  <c r="M26" s="42"/>
    </row>
    <row r="27" spans="2:18" ht="16.5" customHeight="1" x14ac:dyDescent="0.25">
      <c r="B27" s="173" t="s">
        <v>30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</row>
    <row r="28" spans="2:18" ht="3.75" customHeight="1" x14ac:dyDescent="0.25"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</row>
    <row r="29" spans="2:18" x14ac:dyDescent="0.25">
      <c r="B29" s="178" t="s">
        <v>31</v>
      </c>
      <c r="C29" s="178" t="s">
        <v>32</v>
      </c>
      <c r="D29" s="152" t="s">
        <v>33</v>
      </c>
      <c r="E29" s="137"/>
      <c r="F29" s="137"/>
      <c r="G29" s="137"/>
      <c r="H29" s="137"/>
      <c r="I29" s="137"/>
      <c r="J29" s="137"/>
      <c r="K29" s="137"/>
      <c r="L29" s="138"/>
      <c r="M29" s="181" t="s">
        <v>34</v>
      </c>
      <c r="N29" s="34"/>
      <c r="O29" s="34"/>
    </row>
    <row r="30" spans="2:18" x14ac:dyDescent="0.25">
      <c r="B30" s="179"/>
      <c r="C30" s="179"/>
      <c r="D30" s="151" t="s">
        <v>35</v>
      </c>
      <c r="E30" s="151"/>
      <c r="F30" s="151"/>
      <c r="G30" s="151"/>
      <c r="H30" s="151"/>
      <c r="I30" s="151"/>
      <c r="J30" s="178" t="s">
        <v>36</v>
      </c>
      <c r="K30" s="184" t="s">
        <v>37</v>
      </c>
      <c r="L30" s="186" t="s">
        <v>38</v>
      </c>
      <c r="M30" s="182"/>
      <c r="N30" s="34"/>
      <c r="O30" s="34"/>
    </row>
    <row r="31" spans="2:18" x14ac:dyDescent="0.25">
      <c r="B31" s="180"/>
      <c r="C31" s="180"/>
      <c r="D31" s="188" t="s">
        <v>39</v>
      </c>
      <c r="E31" s="189"/>
      <c r="F31" s="189"/>
      <c r="G31" s="189"/>
      <c r="H31" s="189"/>
      <c r="I31" s="190"/>
      <c r="J31" s="180"/>
      <c r="K31" s="185"/>
      <c r="L31" s="187"/>
      <c r="M31" s="183"/>
      <c r="N31" s="34"/>
      <c r="O31" s="34"/>
    </row>
    <row r="32" spans="2:18" x14ac:dyDescent="0.25">
      <c r="B32" s="90">
        <v>5</v>
      </c>
      <c r="C32" s="139" t="s">
        <v>40</v>
      </c>
      <c r="D32" s="140"/>
      <c r="E32" s="140"/>
      <c r="F32" s="140"/>
      <c r="G32" s="140"/>
      <c r="H32" s="140"/>
      <c r="I32" s="140"/>
      <c r="J32" s="140"/>
      <c r="K32" s="140"/>
      <c r="L32" s="141"/>
      <c r="M32" s="54">
        <f>SUM(M33)</f>
        <v>142529100</v>
      </c>
      <c r="N32" s="34">
        <v>165260100</v>
      </c>
      <c r="O32" s="85">
        <f>M32-N32</f>
        <v>-22731000</v>
      </c>
    </row>
    <row r="33" spans="2:15" x14ac:dyDescent="0.25">
      <c r="B33" s="29" t="s">
        <v>41</v>
      </c>
      <c r="C33" s="139" t="s">
        <v>42</v>
      </c>
      <c r="D33" s="140"/>
      <c r="E33" s="140"/>
      <c r="F33" s="140"/>
      <c r="G33" s="140"/>
      <c r="H33" s="140"/>
      <c r="I33" s="140"/>
      <c r="J33" s="140"/>
      <c r="K33" s="140"/>
      <c r="L33" s="141"/>
      <c r="M33" s="30">
        <f>SUM(M34)</f>
        <v>142529100</v>
      </c>
      <c r="N33" s="34"/>
      <c r="O33" s="34"/>
    </row>
    <row r="34" spans="2:15" x14ac:dyDescent="0.25">
      <c r="B34" s="29" t="s">
        <v>43</v>
      </c>
      <c r="C34" s="139" t="s">
        <v>44</v>
      </c>
      <c r="D34" s="140"/>
      <c r="E34" s="140"/>
      <c r="F34" s="140"/>
      <c r="G34" s="140"/>
      <c r="H34" s="140"/>
      <c r="I34" s="140"/>
      <c r="J34" s="140"/>
      <c r="K34" s="140"/>
      <c r="L34" s="141"/>
      <c r="M34" s="30">
        <f>SUM(M35,M77)</f>
        <v>142529100</v>
      </c>
      <c r="N34" s="34"/>
      <c r="O34" s="34"/>
    </row>
    <row r="35" spans="2:15" x14ac:dyDescent="0.25">
      <c r="B35" s="29" t="s">
        <v>45</v>
      </c>
      <c r="C35" s="139" t="s">
        <v>46</v>
      </c>
      <c r="D35" s="140"/>
      <c r="E35" s="140"/>
      <c r="F35" s="140"/>
      <c r="G35" s="140"/>
      <c r="H35" s="140"/>
      <c r="I35" s="140"/>
      <c r="J35" s="140"/>
      <c r="K35" s="140"/>
      <c r="L35" s="141"/>
      <c r="M35" s="30">
        <f>SUM(M36)</f>
        <v>32879100</v>
      </c>
      <c r="N35" s="34"/>
      <c r="O35" s="34"/>
    </row>
    <row r="36" spans="2:15" x14ac:dyDescent="0.25">
      <c r="B36" s="29" t="s">
        <v>47</v>
      </c>
      <c r="C36" s="139" t="s">
        <v>48</v>
      </c>
      <c r="D36" s="140"/>
      <c r="E36" s="140"/>
      <c r="F36" s="140"/>
      <c r="G36" s="140"/>
      <c r="H36" s="140"/>
      <c r="I36" s="140"/>
      <c r="J36" s="140"/>
      <c r="K36" s="140"/>
      <c r="L36" s="141"/>
      <c r="M36" s="30">
        <f>SUM(M37,M42,M55,M58,M63,M70)</f>
        <v>32879100</v>
      </c>
      <c r="N36" s="34"/>
      <c r="O36" s="34"/>
    </row>
    <row r="37" spans="2:15" x14ac:dyDescent="0.25">
      <c r="B37" s="29" t="s">
        <v>49</v>
      </c>
      <c r="C37" s="139" t="s">
        <v>50</v>
      </c>
      <c r="D37" s="140"/>
      <c r="E37" s="140"/>
      <c r="F37" s="140"/>
      <c r="G37" s="140"/>
      <c r="H37" s="140"/>
      <c r="I37" s="140"/>
      <c r="J37" s="140"/>
      <c r="K37" s="140"/>
      <c r="L37" s="141"/>
      <c r="M37" s="30">
        <f>SUM(M38)</f>
        <v>20000000</v>
      </c>
      <c r="N37" s="34"/>
      <c r="O37" s="34"/>
    </row>
    <row r="38" spans="2:15" x14ac:dyDescent="0.25">
      <c r="B38" s="29"/>
      <c r="C38" s="153" t="s">
        <v>252</v>
      </c>
      <c r="D38" s="153"/>
      <c r="E38" s="153"/>
      <c r="F38" s="153"/>
      <c r="G38" s="153"/>
      <c r="H38" s="153"/>
      <c r="I38" s="153"/>
      <c r="J38" s="153"/>
      <c r="K38" s="153"/>
      <c r="L38" s="153"/>
      <c r="M38" s="55">
        <f>SUM(M40)</f>
        <v>20000000</v>
      </c>
      <c r="N38" s="34"/>
      <c r="O38" s="34"/>
    </row>
    <row r="39" spans="2:15" x14ac:dyDescent="0.25">
      <c r="B39" s="29"/>
      <c r="C39" s="153" t="s">
        <v>52</v>
      </c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34"/>
      <c r="O39" s="34"/>
    </row>
    <row r="40" spans="2:15" x14ac:dyDescent="0.25">
      <c r="B40" s="56"/>
      <c r="C40" s="57" t="s">
        <v>53</v>
      </c>
      <c r="D40" s="154">
        <v>20000000</v>
      </c>
      <c r="E40" s="155"/>
      <c r="F40" s="155"/>
      <c r="G40" s="155"/>
      <c r="H40" s="155"/>
      <c r="I40" s="156"/>
      <c r="J40" s="160" t="s">
        <v>200</v>
      </c>
      <c r="K40" s="131">
        <v>1</v>
      </c>
      <c r="L40" s="148">
        <v>0</v>
      </c>
      <c r="M40" s="161">
        <f>D40*K40</f>
        <v>20000000</v>
      </c>
      <c r="N40" s="86"/>
      <c r="O40" s="86"/>
    </row>
    <row r="41" spans="2:15" x14ac:dyDescent="0.25">
      <c r="B41" s="56"/>
      <c r="C41" s="32" t="s">
        <v>228</v>
      </c>
      <c r="D41" s="157"/>
      <c r="E41" s="158"/>
      <c r="F41" s="158"/>
      <c r="G41" s="158"/>
      <c r="H41" s="158"/>
      <c r="I41" s="159"/>
      <c r="J41" s="160"/>
      <c r="K41" s="131"/>
      <c r="L41" s="148"/>
      <c r="M41" s="161"/>
      <c r="N41" s="86"/>
      <c r="O41" s="86"/>
    </row>
    <row r="42" spans="2:15" s="9" customFormat="1" x14ac:dyDescent="0.25">
      <c r="B42" s="29" t="s">
        <v>54</v>
      </c>
      <c r="C42" s="139" t="s">
        <v>55</v>
      </c>
      <c r="D42" s="140"/>
      <c r="E42" s="140"/>
      <c r="F42" s="140"/>
      <c r="G42" s="140"/>
      <c r="H42" s="140"/>
      <c r="I42" s="140"/>
      <c r="J42" s="140"/>
      <c r="K42" s="140"/>
      <c r="L42" s="141"/>
      <c r="M42" s="30">
        <f>SUM(M43)</f>
        <v>1818500</v>
      </c>
      <c r="N42" s="31"/>
      <c r="O42" s="31"/>
    </row>
    <row r="43" spans="2:15" x14ac:dyDescent="0.25">
      <c r="B43" s="29"/>
      <c r="C43" s="139" t="s">
        <v>148</v>
      </c>
      <c r="D43" s="140"/>
      <c r="E43" s="140"/>
      <c r="F43" s="140"/>
      <c r="G43" s="140"/>
      <c r="H43" s="140"/>
      <c r="I43" s="140"/>
      <c r="J43" s="140"/>
      <c r="K43" s="140"/>
      <c r="L43" s="141"/>
      <c r="M43" s="55">
        <f>SUM(M45:M54)</f>
        <v>1818500</v>
      </c>
      <c r="N43" s="34"/>
      <c r="O43" s="34"/>
    </row>
    <row r="44" spans="2:15" x14ac:dyDescent="0.25">
      <c r="B44" s="29"/>
      <c r="C44" s="153" t="s">
        <v>52</v>
      </c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34"/>
      <c r="O44" s="34"/>
    </row>
    <row r="45" spans="2:15" x14ac:dyDescent="0.25">
      <c r="B45" s="56"/>
      <c r="C45" s="33" t="s">
        <v>102</v>
      </c>
      <c r="D45" s="162">
        <v>10</v>
      </c>
      <c r="E45" s="163"/>
      <c r="F45" s="163"/>
      <c r="G45" s="163"/>
      <c r="H45" s="163"/>
      <c r="I45" s="164"/>
      <c r="J45" s="151" t="s">
        <v>104</v>
      </c>
      <c r="K45" s="131">
        <v>54300</v>
      </c>
      <c r="L45" s="148">
        <v>0</v>
      </c>
      <c r="M45" s="161">
        <f>D45*K45</f>
        <v>543000</v>
      </c>
      <c r="N45" s="86"/>
      <c r="O45" s="86"/>
    </row>
    <row r="46" spans="2:15" x14ac:dyDescent="0.25">
      <c r="B46" s="56"/>
      <c r="C46" s="58" t="s">
        <v>103</v>
      </c>
      <c r="D46" s="165"/>
      <c r="E46" s="166"/>
      <c r="F46" s="166"/>
      <c r="G46" s="166"/>
      <c r="H46" s="166"/>
      <c r="I46" s="167"/>
      <c r="J46" s="160"/>
      <c r="K46" s="131"/>
      <c r="L46" s="148"/>
      <c r="M46" s="161"/>
      <c r="N46" s="86"/>
      <c r="O46" s="86"/>
    </row>
    <row r="47" spans="2:15" x14ac:dyDescent="0.25">
      <c r="B47" s="56"/>
      <c r="C47" s="33" t="s">
        <v>107</v>
      </c>
      <c r="D47" s="162">
        <v>5</v>
      </c>
      <c r="E47" s="163"/>
      <c r="F47" s="163"/>
      <c r="G47" s="163"/>
      <c r="H47" s="163"/>
      <c r="I47" s="164"/>
      <c r="J47" s="194" t="s">
        <v>114</v>
      </c>
      <c r="K47" s="131">
        <v>56800</v>
      </c>
      <c r="L47" s="148">
        <v>0</v>
      </c>
      <c r="M47" s="161">
        <f>D47*K47</f>
        <v>284000</v>
      </c>
      <c r="N47" s="86"/>
      <c r="O47" s="86"/>
    </row>
    <row r="48" spans="2:15" x14ac:dyDescent="0.25">
      <c r="B48" s="56"/>
      <c r="C48" s="58" t="s">
        <v>108</v>
      </c>
      <c r="D48" s="165"/>
      <c r="E48" s="166"/>
      <c r="F48" s="166"/>
      <c r="G48" s="166"/>
      <c r="H48" s="166"/>
      <c r="I48" s="167"/>
      <c r="J48" s="195"/>
      <c r="K48" s="131"/>
      <c r="L48" s="148"/>
      <c r="M48" s="161"/>
      <c r="N48" s="86"/>
      <c r="O48" s="86"/>
    </row>
    <row r="49" spans="2:15" x14ac:dyDescent="0.25">
      <c r="B49" s="56"/>
      <c r="C49" s="33" t="s">
        <v>109</v>
      </c>
      <c r="D49" s="162">
        <v>5</v>
      </c>
      <c r="E49" s="163"/>
      <c r="F49" s="163"/>
      <c r="G49" s="163"/>
      <c r="H49" s="163"/>
      <c r="I49" s="164"/>
      <c r="J49" s="151" t="s">
        <v>56</v>
      </c>
      <c r="K49" s="131">
        <v>73300</v>
      </c>
      <c r="L49" s="148">
        <v>0</v>
      </c>
      <c r="M49" s="161">
        <f>D49*K49</f>
        <v>366500</v>
      </c>
      <c r="N49" s="86"/>
      <c r="O49" s="86"/>
    </row>
    <row r="50" spans="2:15" x14ac:dyDescent="0.25">
      <c r="B50" s="56"/>
      <c r="C50" s="58" t="s">
        <v>111</v>
      </c>
      <c r="D50" s="165"/>
      <c r="E50" s="166"/>
      <c r="F50" s="166"/>
      <c r="G50" s="166"/>
      <c r="H50" s="166"/>
      <c r="I50" s="167"/>
      <c r="J50" s="160"/>
      <c r="K50" s="131"/>
      <c r="L50" s="148"/>
      <c r="M50" s="161"/>
      <c r="N50" s="86"/>
      <c r="O50" s="86"/>
    </row>
    <row r="51" spans="2:15" x14ac:dyDescent="0.25">
      <c r="B51" s="56"/>
      <c r="C51" s="33" t="s">
        <v>110</v>
      </c>
      <c r="D51" s="162">
        <v>5</v>
      </c>
      <c r="E51" s="163"/>
      <c r="F51" s="163"/>
      <c r="G51" s="163"/>
      <c r="H51" s="163"/>
      <c r="I51" s="164"/>
      <c r="J51" s="151" t="s">
        <v>115</v>
      </c>
      <c r="K51" s="131">
        <v>45500</v>
      </c>
      <c r="L51" s="148">
        <v>0</v>
      </c>
      <c r="M51" s="161">
        <f>D51*K51</f>
        <v>227500</v>
      </c>
      <c r="N51" s="86"/>
      <c r="O51" s="86"/>
    </row>
    <row r="52" spans="2:15" x14ac:dyDescent="0.25">
      <c r="B52" s="56"/>
      <c r="C52" s="58" t="s">
        <v>112</v>
      </c>
      <c r="D52" s="165"/>
      <c r="E52" s="166"/>
      <c r="F52" s="166"/>
      <c r="G52" s="166"/>
      <c r="H52" s="166"/>
      <c r="I52" s="167"/>
      <c r="J52" s="160"/>
      <c r="K52" s="131"/>
      <c r="L52" s="148"/>
      <c r="M52" s="161"/>
      <c r="N52" s="86"/>
      <c r="O52" s="86"/>
    </row>
    <row r="53" spans="2:15" x14ac:dyDescent="0.25">
      <c r="B53" s="56"/>
      <c r="C53" s="59" t="s">
        <v>57</v>
      </c>
      <c r="D53" s="162">
        <v>15</v>
      </c>
      <c r="E53" s="163"/>
      <c r="F53" s="163"/>
      <c r="G53" s="163"/>
      <c r="H53" s="163"/>
      <c r="I53" s="164"/>
      <c r="J53" s="160" t="s">
        <v>58</v>
      </c>
      <c r="K53" s="131">
        <v>26500</v>
      </c>
      <c r="L53" s="148">
        <v>0</v>
      </c>
      <c r="M53" s="161">
        <f>D53*K53</f>
        <v>397500</v>
      </c>
      <c r="N53" s="86"/>
      <c r="O53" s="86"/>
    </row>
    <row r="54" spans="2:15" x14ac:dyDescent="0.25">
      <c r="B54" s="56"/>
      <c r="C54" s="58" t="s">
        <v>113</v>
      </c>
      <c r="D54" s="165"/>
      <c r="E54" s="166"/>
      <c r="F54" s="166"/>
      <c r="G54" s="166"/>
      <c r="H54" s="166"/>
      <c r="I54" s="167"/>
      <c r="J54" s="160"/>
      <c r="K54" s="131"/>
      <c r="L54" s="148"/>
      <c r="M54" s="161"/>
      <c r="N54" s="86"/>
      <c r="O54" s="86"/>
    </row>
    <row r="55" spans="2:15" s="9" customFormat="1" x14ac:dyDescent="0.25">
      <c r="B55" s="29" t="s">
        <v>59</v>
      </c>
      <c r="C55" s="139" t="s">
        <v>60</v>
      </c>
      <c r="D55" s="140"/>
      <c r="E55" s="140"/>
      <c r="F55" s="140"/>
      <c r="G55" s="140"/>
      <c r="H55" s="140"/>
      <c r="I55" s="140"/>
      <c r="J55" s="140"/>
      <c r="K55" s="140"/>
      <c r="L55" s="141"/>
      <c r="M55" s="30">
        <f>SUM(M56:M57)</f>
        <v>1740000</v>
      </c>
      <c r="N55" s="31"/>
      <c r="O55" s="31"/>
    </row>
    <row r="56" spans="2:15" x14ac:dyDescent="0.25">
      <c r="B56" s="56"/>
      <c r="C56" s="59" t="s">
        <v>61</v>
      </c>
      <c r="D56" s="162">
        <v>30</v>
      </c>
      <c r="E56" s="163"/>
      <c r="F56" s="163"/>
      <c r="G56" s="163"/>
      <c r="H56" s="163"/>
      <c r="I56" s="164"/>
      <c r="J56" s="160" t="s">
        <v>62</v>
      </c>
      <c r="K56" s="196">
        <v>58000</v>
      </c>
      <c r="L56" s="186">
        <v>0</v>
      </c>
      <c r="M56" s="161">
        <f>D56*K56+L56</f>
        <v>1740000</v>
      </c>
      <c r="N56" s="86"/>
      <c r="O56" s="86"/>
    </row>
    <row r="57" spans="2:15" x14ac:dyDescent="0.25">
      <c r="B57" s="56"/>
      <c r="C57" s="58" t="s">
        <v>229</v>
      </c>
      <c r="D57" s="165"/>
      <c r="E57" s="166"/>
      <c r="F57" s="166"/>
      <c r="G57" s="166"/>
      <c r="H57" s="166"/>
      <c r="I57" s="167"/>
      <c r="J57" s="160"/>
      <c r="K57" s="196"/>
      <c r="L57" s="187"/>
      <c r="M57" s="161"/>
      <c r="N57" s="86"/>
      <c r="O57" s="86"/>
    </row>
    <row r="58" spans="2:15" s="9" customFormat="1" x14ac:dyDescent="0.25">
      <c r="B58" s="29" t="s">
        <v>65</v>
      </c>
      <c r="C58" s="139" t="s">
        <v>66</v>
      </c>
      <c r="D58" s="140"/>
      <c r="E58" s="140"/>
      <c r="F58" s="140"/>
      <c r="G58" s="140"/>
      <c r="H58" s="140"/>
      <c r="I58" s="140"/>
      <c r="J58" s="140"/>
      <c r="K58" s="140"/>
      <c r="L58" s="141"/>
      <c r="M58" s="30">
        <f>SUM(M59)</f>
        <v>3000000</v>
      </c>
      <c r="N58" s="31"/>
      <c r="O58" s="31"/>
    </row>
    <row r="59" spans="2:15" x14ac:dyDescent="0.25">
      <c r="B59" s="29"/>
      <c r="C59" s="139" t="s">
        <v>149</v>
      </c>
      <c r="D59" s="140"/>
      <c r="E59" s="140"/>
      <c r="F59" s="140"/>
      <c r="G59" s="140"/>
      <c r="H59" s="140"/>
      <c r="I59" s="140"/>
      <c r="J59" s="140"/>
      <c r="K59" s="140"/>
      <c r="L59" s="140"/>
      <c r="M59" s="80">
        <f>SUM(M61)</f>
        <v>3000000</v>
      </c>
      <c r="N59" s="34">
        <v>3225000</v>
      </c>
      <c r="O59" s="85">
        <f>N59-M59</f>
        <v>225000</v>
      </c>
    </row>
    <row r="60" spans="2:15" x14ac:dyDescent="0.25">
      <c r="B60" s="29"/>
      <c r="C60" s="153" t="s">
        <v>52</v>
      </c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34"/>
      <c r="O60" s="34"/>
    </row>
    <row r="61" spans="2:15" x14ac:dyDescent="0.25">
      <c r="B61" s="32"/>
      <c r="C61" s="59" t="s">
        <v>67</v>
      </c>
      <c r="D61" s="260">
        <v>10000</v>
      </c>
      <c r="E61" s="261"/>
      <c r="F61" s="261"/>
      <c r="G61" s="261"/>
      <c r="H61" s="261"/>
      <c r="I61" s="262"/>
      <c r="J61" s="160" t="s">
        <v>68</v>
      </c>
      <c r="K61" s="131">
        <v>300</v>
      </c>
      <c r="L61" s="148">
        <v>0</v>
      </c>
      <c r="M61" s="161">
        <f>D61*K61</f>
        <v>3000000</v>
      </c>
      <c r="N61" s="34"/>
      <c r="O61" s="34"/>
    </row>
    <row r="62" spans="2:15" x14ac:dyDescent="0.25">
      <c r="B62" s="32"/>
      <c r="C62" s="60" t="s">
        <v>69</v>
      </c>
      <c r="D62" s="263"/>
      <c r="E62" s="264"/>
      <c r="F62" s="264"/>
      <c r="G62" s="264"/>
      <c r="H62" s="264"/>
      <c r="I62" s="265"/>
      <c r="J62" s="160"/>
      <c r="K62" s="131"/>
      <c r="L62" s="148"/>
      <c r="M62" s="161"/>
      <c r="N62" s="34"/>
      <c r="O62" s="34"/>
    </row>
    <row r="63" spans="2:15" s="9" customFormat="1" x14ac:dyDescent="0.25">
      <c r="B63" s="29" t="s">
        <v>70</v>
      </c>
      <c r="C63" s="139" t="s">
        <v>71</v>
      </c>
      <c r="D63" s="140"/>
      <c r="E63" s="140"/>
      <c r="F63" s="140"/>
      <c r="G63" s="140"/>
      <c r="H63" s="140"/>
      <c r="I63" s="140"/>
      <c r="J63" s="140"/>
      <c r="K63" s="140"/>
      <c r="L63" s="141"/>
      <c r="M63" s="30">
        <f>SUM(M64)</f>
        <v>2660600</v>
      </c>
      <c r="N63" s="31"/>
      <c r="O63" s="31"/>
    </row>
    <row r="64" spans="2:15" x14ac:dyDescent="0.25">
      <c r="B64" s="29"/>
      <c r="C64" s="139" t="s">
        <v>148</v>
      </c>
      <c r="D64" s="140"/>
      <c r="E64" s="140"/>
      <c r="F64" s="140"/>
      <c r="G64" s="140"/>
      <c r="H64" s="140"/>
      <c r="I64" s="140"/>
      <c r="J64" s="140"/>
      <c r="K64" s="140"/>
      <c r="L64" s="141"/>
      <c r="M64" s="55">
        <f>SUM(M66:M69)</f>
        <v>2660600</v>
      </c>
      <c r="N64" s="34"/>
      <c r="O64" s="34"/>
    </row>
    <row r="65" spans="2:15" x14ac:dyDescent="0.25">
      <c r="B65" s="29"/>
      <c r="C65" s="153" t="s">
        <v>52</v>
      </c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34"/>
      <c r="O65" s="34"/>
    </row>
    <row r="66" spans="2:15" x14ac:dyDescent="0.25">
      <c r="B66" s="32"/>
      <c r="C66" s="33" t="s">
        <v>118</v>
      </c>
      <c r="D66" s="205">
        <v>5</v>
      </c>
      <c r="E66" s="206"/>
      <c r="F66" s="206"/>
      <c r="G66" s="206"/>
      <c r="H66" s="206"/>
      <c r="I66" s="207"/>
      <c r="J66" s="151" t="s">
        <v>143</v>
      </c>
      <c r="K66" s="131">
        <v>339000</v>
      </c>
      <c r="L66" s="148">
        <v>0</v>
      </c>
      <c r="M66" s="161">
        <f>D66*K66</f>
        <v>1695000</v>
      </c>
      <c r="N66" s="34"/>
      <c r="O66" s="34"/>
    </row>
    <row r="67" spans="2:15" x14ac:dyDescent="0.25">
      <c r="B67" s="32"/>
      <c r="C67" s="58" t="s">
        <v>150</v>
      </c>
      <c r="D67" s="208"/>
      <c r="E67" s="209"/>
      <c r="F67" s="209"/>
      <c r="G67" s="209"/>
      <c r="H67" s="209"/>
      <c r="I67" s="210"/>
      <c r="J67" s="160"/>
      <c r="K67" s="131"/>
      <c r="L67" s="148"/>
      <c r="M67" s="161"/>
      <c r="N67" s="34"/>
      <c r="O67" s="34"/>
    </row>
    <row r="68" spans="2:15" x14ac:dyDescent="0.25">
      <c r="B68" s="32"/>
      <c r="C68" s="59" t="s">
        <v>72</v>
      </c>
      <c r="D68" s="205">
        <v>17</v>
      </c>
      <c r="E68" s="206"/>
      <c r="F68" s="206"/>
      <c r="G68" s="206"/>
      <c r="H68" s="206"/>
      <c r="I68" s="207"/>
      <c r="J68" s="151" t="s">
        <v>143</v>
      </c>
      <c r="K68" s="131">
        <v>56800</v>
      </c>
      <c r="L68" s="148">
        <v>0</v>
      </c>
      <c r="M68" s="161">
        <f>D68*K68</f>
        <v>965600</v>
      </c>
      <c r="N68" s="34"/>
      <c r="O68" s="34"/>
    </row>
    <row r="69" spans="2:15" x14ac:dyDescent="0.25">
      <c r="B69" s="32"/>
      <c r="C69" s="58" t="s">
        <v>113</v>
      </c>
      <c r="D69" s="208"/>
      <c r="E69" s="209"/>
      <c r="F69" s="209"/>
      <c r="G69" s="209"/>
      <c r="H69" s="209"/>
      <c r="I69" s="210"/>
      <c r="J69" s="160"/>
      <c r="K69" s="131"/>
      <c r="L69" s="148"/>
      <c r="M69" s="161"/>
      <c r="N69" s="34"/>
      <c r="O69" s="34"/>
    </row>
    <row r="70" spans="2:15" s="9" customFormat="1" x14ac:dyDescent="0.25">
      <c r="B70" s="29" t="s">
        <v>73</v>
      </c>
      <c r="C70" s="139" t="s">
        <v>74</v>
      </c>
      <c r="D70" s="140"/>
      <c r="E70" s="140"/>
      <c r="F70" s="140"/>
      <c r="G70" s="140"/>
      <c r="H70" s="140"/>
      <c r="I70" s="140"/>
      <c r="J70" s="140"/>
      <c r="K70" s="140"/>
      <c r="L70" s="141"/>
      <c r="M70" s="30">
        <f>SUM(M71)</f>
        <v>3660000</v>
      </c>
      <c r="N70" s="31"/>
      <c r="O70" s="31"/>
    </row>
    <row r="71" spans="2:15" x14ac:dyDescent="0.25">
      <c r="B71" s="29"/>
      <c r="C71" s="153" t="s">
        <v>120</v>
      </c>
      <c r="D71" s="153"/>
      <c r="E71" s="153"/>
      <c r="F71" s="153"/>
      <c r="G71" s="153"/>
      <c r="H71" s="153"/>
      <c r="I71" s="153"/>
      <c r="J71" s="153"/>
      <c r="K71" s="153"/>
      <c r="L71" s="153"/>
      <c r="M71" s="80">
        <f>SUM(M73:M76)</f>
        <v>3660000</v>
      </c>
      <c r="N71" s="34"/>
      <c r="O71" s="34"/>
    </row>
    <row r="72" spans="2:15" x14ac:dyDescent="0.25">
      <c r="B72" s="29"/>
      <c r="C72" s="153" t="s">
        <v>52</v>
      </c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34"/>
      <c r="O72" s="34"/>
    </row>
    <row r="73" spans="2:15" x14ac:dyDescent="0.25">
      <c r="B73" s="32"/>
      <c r="C73" s="59" t="s">
        <v>75</v>
      </c>
      <c r="D73" s="151">
        <v>15</v>
      </c>
      <c r="E73" s="151" t="s">
        <v>76</v>
      </c>
      <c r="F73" s="151">
        <v>1</v>
      </c>
      <c r="G73" s="151" t="s">
        <v>77</v>
      </c>
      <c r="H73" s="151">
        <v>4</v>
      </c>
      <c r="I73" s="151" t="s">
        <v>78</v>
      </c>
      <c r="J73" s="150" t="s">
        <v>79</v>
      </c>
      <c r="K73" s="131">
        <v>44000</v>
      </c>
      <c r="L73" s="148">
        <v>0</v>
      </c>
      <c r="M73" s="132">
        <f>SUM(D73*F73*H73*K73)</f>
        <v>2640000</v>
      </c>
      <c r="N73" s="34"/>
      <c r="O73" s="34"/>
    </row>
    <row r="74" spans="2:15" x14ac:dyDescent="0.25">
      <c r="B74" s="32"/>
      <c r="C74" s="60" t="s">
        <v>80</v>
      </c>
      <c r="D74" s="151"/>
      <c r="E74" s="151"/>
      <c r="F74" s="151"/>
      <c r="G74" s="151"/>
      <c r="H74" s="151"/>
      <c r="I74" s="151"/>
      <c r="J74" s="150"/>
      <c r="K74" s="131"/>
      <c r="L74" s="148"/>
      <c r="M74" s="132"/>
      <c r="N74" s="34"/>
      <c r="O74" s="34"/>
    </row>
    <row r="75" spans="2:15" x14ac:dyDescent="0.25">
      <c r="B75" s="32"/>
      <c r="C75" s="59" t="s">
        <v>75</v>
      </c>
      <c r="D75" s="151">
        <v>15</v>
      </c>
      <c r="E75" s="151" t="s">
        <v>76</v>
      </c>
      <c r="F75" s="151">
        <v>1</v>
      </c>
      <c r="G75" s="151" t="s">
        <v>77</v>
      </c>
      <c r="H75" s="151">
        <v>4</v>
      </c>
      <c r="I75" s="151" t="s">
        <v>78</v>
      </c>
      <c r="J75" s="150" t="s">
        <v>79</v>
      </c>
      <c r="K75" s="131">
        <v>17000</v>
      </c>
      <c r="L75" s="148">
        <v>0</v>
      </c>
      <c r="M75" s="132">
        <f>SUM(D75*F75*H75*K75)</f>
        <v>1020000</v>
      </c>
      <c r="N75" s="34"/>
      <c r="O75" s="34"/>
    </row>
    <row r="76" spans="2:15" x14ac:dyDescent="0.25">
      <c r="B76" s="32"/>
      <c r="C76" s="60" t="s">
        <v>81</v>
      </c>
      <c r="D76" s="151"/>
      <c r="E76" s="151"/>
      <c r="F76" s="151"/>
      <c r="G76" s="151"/>
      <c r="H76" s="151"/>
      <c r="I76" s="151"/>
      <c r="J76" s="150"/>
      <c r="K76" s="131"/>
      <c r="L76" s="148"/>
      <c r="M76" s="132"/>
      <c r="N76" s="34"/>
      <c r="O76" s="34"/>
    </row>
    <row r="77" spans="2:15" s="9" customFormat="1" x14ac:dyDescent="0.25">
      <c r="B77" s="29" t="s">
        <v>82</v>
      </c>
      <c r="C77" s="139" t="s">
        <v>83</v>
      </c>
      <c r="D77" s="140"/>
      <c r="E77" s="140"/>
      <c r="F77" s="140"/>
      <c r="G77" s="140"/>
      <c r="H77" s="140"/>
      <c r="I77" s="140"/>
      <c r="J77" s="140"/>
      <c r="K77" s="140"/>
      <c r="L77" s="141"/>
      <c r="M77" s="30">
        <f>SUM(M78)</f>
        <v>109650000</v>
      </c>
      <c r="N77" s="31"/>
      <c r="O77" s="31"/>
    </row>
    <row r="78" spans="2:15" s="9" customFormat="1" x14ac:dyDescent="0.25">
      <c r="B78" s="29" t="s">
        <v>84</v>
      </c>
      <c r="C78" s="139" t="s">
        <v>85</v>
      </c>
      <c r="D78" s="140"/>
      <c r="E78" s="140"/>
      <c r="F78" s="140"/>
      <c r="G78" s="140"/>
      <c r="H78" s="140"/>
      <c r="I78" s="140"/>
      <c r="J78" s="140"/>
      <c r="K78" s="140"/>
      <c r="L78" s="141"/>
      <c r="M78" s="30">
        <f>M79</f>
        <v>109650000</v>
      </c>
      <c r="N78" s="31"/>
      <c r="O78" s="31"/>
    </row>
    <row r="79" spans="2:15" s="9" customFormat="1" x14ac:dyDescent="0.25">
      <c r="B79" s="29" t="s">
        <v>86</v>
      </c>
      <c r="C79" s="139" t="s">
        <v>87</v>
      </c>
      <c r="D79" s="140"/>
      <c r="E79" s="140"/>
      <c r="F79" s="140"/>
      <c r="G79" s="140"/>
      <c r="H79" s="140"/>
      <c r="I79" s="140"/>
      <c r="J79" s="140"/>
      <c r="K79" s="140"/>
      <c r="L79" s="141"/>
      <c r="M79" s="30">
        <f>M80+M90</f>
        <v>109650000</v>
      </c>
      <c r="N79" s="31">
        <f>25200000-24450000</f>
        <v>750000</v>
      </c>
      <c r="O79" s="31"/>
    </row>
    <row r="80" spans="2:15" s="9" customFormat="1" x14ac:dyDescent="0.25">
      <c r="B80" s="29"/>
      <c r="C80" s="139" t="s">
        <v>219</v>
      </c>
      <c r="D80" s="140"/>
      <c r="E80" s="140"/>
      <c r="F80" s="140"/>
      <c r="G80" s="140"/>
      <c r="H80" s="140"/>
      <c r="I80" s="140"/>
      <c r="J80" s="140"/>
      <c r="K80" s="140"/>
      <c r="L80" s="141"/>
      <c r="M80" s="30">
        <f>SUM(M82:M89)</f>
        <v>87150000</v>
      </c>
      <c r="N80" s="31"/>
      <c r="O80" s="31"/>
    </row>
    <row r="81" spans="2:15" x14ac:dyDescent="0.25">
      <c r="B81" s="32"/>
      <c r="C81" s="139" t="s">
        <v>52</v>
      </c>
      <c r="D81" s="140"/>
      <c r="E81" s="140"/>
      <c r="F81" s="140"/>
      <c r="G81" s="140"/>
      <c r="H81" s="140"/>
      <c r="I81" s="140"/>
      <c r="J81" s="140"/>
      <c r="K81" s="140"/>
      <c r="L81" s="140"/>
      <c r="M81" s="141"/>
      <c r="N81" s="34"/>
      <c r="O81" s="34"/>
    </row>
    <row r="82" spans="2:15" s="112" customFormat="1" x14ac:dyDescent="0.25">
      <c r="B82" s="108"/>
      <c r="C82" s="33" t="s">
        <v>182</v>
      </c>
      <c r="D82" s="110">
        <v>15</v>
      </c>
      <c r="E82" s="110" t="s">
        <v>76</v>
      </c>
      <c r="F82" s="110">
        <v>30</v>
      </c>
      <c r="G82" s="110" t="s">
        <v>77</v>
      </c>
      <c r="H82" s="110">
        <v>1</v>
      </c>
      <c r="I82" s="110" t="s">
        <v>78</v>
      </c>
      <c r="J82" s="225" t="s">
        <v>88</v>
      </c>
      <c r="K82" s="221">
        <v>150000</v>
      </c>
      <c r="L82" s="222">
        <v>0</v>
      </c>
      <c r="M82" s="224">
        <f>SUM(D82*F82*H82*K82+L82)*D83</f>
        <v>67500000</v>
      </c>
      <c r="N82" s="111"/>
      <c r="O82" s="111"/>
    </row>
    <row r="83" spans="2:15" s="112" customFormat="1" x14ac:dyDescent="0.25">
      <c r="B83" s="108"/>
      <c r="C83" s="35" t="s">
        <v>122</v>
      </c>
      <c r="D83" s="229">
        <v>1</v>
      </c>
      <c r="E83" s="230"/>
      <c r="F83" s="230"/>
      <c r="G83" s="230"/>
      <c r="H83" s="230"/>
      <c r="I83" s="231"/>
      <c r="J83" s="225"/>
      <c r="K83" s="221"/>
      <c r="L83" s="222"/>
      <c r="M83" s="224"/>
      <c r="N83" s="111"/>
      <c r="O83" s="111"/>
    </row>
    <row r="84" spans="2:15" x14ac:dyDescent="0.25">
      <c r="B84" s="32"/>
      <c r="C84" s="33" t="s">
        <v>91</v>
      </c>
      <c r="D84" s="151">
        <v>4</v>
      </c>
      <c r="E84" s="151" t="s">
        <v>76</v>
      </c>
      <c r="F84" s="151">
        <v>1</v>
      </c>
      <c r="G84" s="151" t="s">
        <v>77</v>
      </c>
      <c r="H84" s="151">
        <v>3</v>
      </c>
      <c r="I84" s="151" t="s">
        <v>78</v>
      </c>
      <c r="J84" s="149" t="s">
        <v>88</v>
      </c>
      <c r="K84" s="131">
        <v>650000</v>
      </c>
      <c r="L84" s="148">
        <v>0</v>
      </c>
      <c r="M84" s="132">
        <f t="shared" ref="M84" si="0">SUM(D84*F84*H84*K84+L84)</f>
        <v>7800000</v>
      </c>
      <c r="N84" s="34"/>
      <c r="O84" s="34"/>
    </row>
    <row r="85" spans="2:15" x14ac:dyDescent="0.25">
      <c r="B85" s="32"/>
      <c r="C85" s="35" t="s">
        <v>122</v>
      </c>
      <c r="D85" s="151"/>
      <c r="E85" s="151"/>
      <c r="F85" s="151"/>
      <c r="G85" s="151"/>
      <c r="H85" s="151"/>
      <c r="I85" s="151"/>
      <c r="J85" s="150"/>
      <c r="K85" s="131"/>
      <c r="L85" s="148"/>
      <c r="M85" s="132"/>
      <c r="N85" s="34"/>
      <c r="O85" s="34"/>
    </row>
    <row r="86" spans="2:15" ht="30" x14ac:dyDescent="0.25">
      <c r="B86" s="32"/>
      <c r="C86" s="77" t="s">
        <v>123</v>
      </c>
      <c r="D86" s="151">
        <v>1</v>
      </c>
      <c r="E86" s="151" t="s">
        <v>76</v>
      </c>
      <c r="F86" s="151">
        <v>2</v>
      </c>
      <c r="G86" s="151" t="s">
        <v>77</v>
      </c>
      <c r="H86" s="151">
        <v>3</v>
      </c>
      <c r="I86" s="151" t="s">
        <v>78</v>
      </c>
      <c r="J86" s="149" t="s">
        <v>88</v>
      </c>
      <c r="K86" s="131">
        <v>75000</v>
      </c>
      <c r="L86" s="148">
        <v>0</v>
      </c>
      <c r="M86" s="132">
        <f t="shared" ref="M86" si="1">SUM(D86*F86*H86*K86+L86)</f>
        <v>450000</v>
      </c>
      <c r="N86" s="34"/>
      <c r="O86" s="34"/>
    </row>
    <row r="87" spans="2:15" x14ac:dyDescent="0.25">
      <c r="B87" s="32"/>
      <c r="C87" s="35" t="s">
        <v>124</v>
      </c>
      <c r="D87" s="151"/>
      <c r="E87" s="151"/>
      <c r="F87" s="151"/>
      <c r="G87" s="151"/>
      <c r="H87" s="151"/>
      <c r="I87" s="151"/>
      <c r="J87" s="150"/>
      <c r="K87" s="131"/>
      <c r="L87" s="148"/>
      <c r="M87" s="132"/>
      <c r="N87" s="34"/>
      <c r="O87" s="34"/>
    </row>
    <row r="88" spans="2:15" x14ac:dyDescent="0.25">
      <c r="B88" s="32"/>
      <c r="C88" s="33" t="s">
        <v>89</v>
      </c>
      <c r="D88" s="83">
        <v>5</v>
      </c>
      <c r="E88" s="83" t="s">
        <v>76</v>
      </c>
      <c r="F88" s="83">
        <v>2</v>
      </c>
      <c r="G88" s="83" t="s">
        <v>77</v>
      </c>
      <c r="H88" s="100">
        <v>3</v>
      </c>
      <c r="I88" s="151" t="s">
        <v>78</v>
      </c>
      <c r="J88" s="149" t="s">
        <v>88</v>
      </c>
      <c r="K88" s="131">
        <v>380000</v>
      </c>
      <c r="L88" s="148">
        <v>0</v>
      </c>
      <c r="M88" s="132">
        <f>SUM(D88*F88*H88*K88+L88)*D89</f>
        <v>11400000</v>
      </c>
      <c r="N88" s="34"/>
      <c r="O88" s="34"/>
    </row>
    <row r="89" spans="2:15" x14ac:dyDescent="0.25">
      <c r="B89" s="32"/>
      <c r="C89" s="35" t="s">
        <v>90</v>
      </c>
      <c r="D89" s="269">
        <v>1</v>
      </c>
      <c r="E89" s="270"/>
      <c r="F89" s="270"/>
      <c r="G89" s="270"/>
      <c r="H89" s="271"/>
      <c r="I89" s="151"/>
      <c r="J89" s="150"/>
      <c r="K89" s="131"/>
      <c r="L89" s="148"/>
      <c r="M89" s="132"/>
      <c r="N89" s="34"/>
      <c r="O89" s="34"/>
    </row>
    <row r="90" spans="2:15" s="9" customFormat="1" x14ac:dyDescent="0.25">
      <c r="B90" s="29"/>
      <c r="C90" s="139" t="s">
        <v>151</v>
      </c>
      <c r="D90" s="140"/>
      <c r="E90" s="140"/>
      <c r="F90" s="140"/>
      <c r="G90" s="140"/>
      <c r="H90" s="140"/>
      <c r="I90" s="140"/>
      <c r="J90" s="140"/>
      <c r="K90" s="140"/>
      <c r="L90" s="141"/>
      <c r="M90" s="30">
        <f>SUM(M92:M93)</f>
        <v>22500000</v>
      </c>
      <c r="N90" s="31"/>
      <c r="O90" s="31"/>
    </row>
    <row r="91" spans="2:15" s="9" customFormat="1" x14ac:dyDescent="0.25">
      <c r="B91" s="29"/>
      <c r="C91" s="139" t="s">
        <v>52</v>
      </c>
      <c r="D91" s="140"/>
      <c r="E91" s="140"/>
      <c r="F91" s="140"/>
      <c r="G91" s="140"/>
      <c r="H91" s="140"/>
      <c r="I91" s="140"/>
      <c r="J91" s="140"/>
      <c r="K91" s="140"/>
      <c r="L91" s="140"/>
      <c r="M91" s="141"/>
      <c r="N91" s="31"/>
      <c r="O91" s="31"/>
    </row>
    <row r="92" spans="2:15" x14ac:dyDescent="0.25">
      <c r="B92" s="32"/>
      <c r="C92" s="33" t="s">
        <v>135</v>
      </c>
      <c r="D92" s="151">
        <v>15</v>
      </c>
      <c r="E92" s="151" t="s">
        <v>76</v>
      </c>
      <c r="F92" s="151">
        <v>10</v>
      </c>
      <c r="G92" s="151" t="s">
        <v>77</v>
      </c>
      <c r="H92" s="151">
        <v>1</v>
      </c>
      <c r="I92" s="151" t="s">
        <v>78</v>
      </c>
      <c r="J92" s="149" t="s">
        <v>88</v>
      </c>
      <c r="K92" s="131">
        <v>150000</v>
      </c>
      <c r="L92" s="148">
        <v>0</v>
      </c>
      <c r="M92" s="132">
        <f t="shared" ref="M92" si="2">SUM(D92*F92*H92*K92+L92)</f>
        <v>22500000</v>
      </c>
      <c r="N92" s="34"/>
      <c r="O92" s="34"/>
    </row>
    <row r="93" spans="2:15" x14ac:dyDescent="0.25">
      <c r="B93" s="32"/>
      <c r="C93" s="35" t="s">
        <v>90</v>
      </c>
      <c r="D93" s="151"/>
      <c r="E93" s="151"/>
      <c r="F93" s="151"/>
      <c r="G93" s="151"/>
      <c r="H93" s="151"/>
      <c r="I93" s="151"/>
      <c r="J93" s="150"/>
      <c r="K93" s="131"/>
      <c r="L93" s="148"/>
      <c r="M93" s="132"/>
      <c r="N93" s="34"/>
      <c r="O93" s="34"/>
    </row>
    <row r="94" spans="2:15" s="9" customFormat="1" x14ac:dyDescent="0.25">
      <c r="B94" s="214" t="s">
        <v>92</v>
      </c>
      <c r="C94" s="214"/>
      <c r="D94" s="214"/>
      <c r="E94" s="214"/>
      <c r="F94" s="214"/>
      <c r="G94" s="214"/>
      <c r="H94" s="214"/>
      <c r="I94" s="214"/>
      <c r="J94" s="214"/>
      <c r="K94" s="214"/>
      <c r="L94" s="214"/>
      <c r="M94" s="30">
        <f>M32</f>
        <v>142529100</v>
      </c>
      <c r="N94" s="31"/>
      <c r="O94" s="31"/>
    </row>
    <row r="95" spans="2:15" x14ac:dyDescent="0.25">
      <c r="B95" s="61"/>
      <c r="C95" s="62"/>
      <c r="D95" s="63"/>
      <c r="E95" s="63"/>
      <c r="F95" s="63"/>
      <c r="G95" s="63"/>
      <c r="H95" s="63"/>
      <c r="I95" s="64"/>
      <c r="J95" s="205" t="str">
        <f>'01'!J198:M198</f>
        <v>Provinsi Sumatera Barat,………………………………..</v>
      </c>
      <c r="K95" s="206"/>
      <c r="L95" s="206"/>
      <c r="M95" s="207"/>
      <c r="N95" s="34"/>
      <c r="O95" s="34"/>
    </row>
    <row r="96" spans="2:15" x14ac:dyDescent="0.25">
      <c r="B96" s="65"/>
      <c r="C96" s="66"/>
      <c r="D96" s="67"/>
      <c r="E96" s="67"/>
      <c r="F96" s="67"/>
      <c r="G96" s="67"/>
      <c r="H96" s="67"/>
      <c r="I96" s="68"/>
      <c r="J96" s="211" t="str">
        <f>'01'!J199:M199</f>
        <v>Plt. Inspektur Daerah Provinsi</v>
      </c>
      <c r="K96" s="212"/>
      <c r="L96" s="212"/>
      <c r="M96" s="213"/>
      <c r="N96" s="34"/>
      <c r="O96" s="34"/>
    </row>
    <row r="97" spans="2:13" x14ac:dyDescent="0.25">
      <c r="B97" s="65"/>
      <c r="C97" s="66"/>
      <c r="D97" s="67"/>
      <c r="E97" s="67"/>
      <c r="F97" s="67"/>
      <c r="G97" s="67"/>
      <c r="H97" s="67"/>
      <c r="I97" s="68"/>
      <c r="J97" s="69"/>
      <c r="K97" s="40"/>
      <c r="L97" s="70"/>
      <c r="M97" s="71"/>
    </row>
    <row r="98" spans="2:13" x14ac:dyDescent="0.25">
      <c r="B98" s="65"/>
      <c r="C98" s="66"/>
      <c r="D98" s="67"/>
      <c r="E98" s="67"/>
      <c r="F98" s="67"/>
      <c r="G98" s="67"/>
      <c r="H98" s="67"/>
      <c r="I98" s="68"/>
      <c r="J98" s="69"/>
      <c r="K98" s="40"/>
      <c r="L98" s="70"/>
      <c r="M98" s="71"/>
    </row>
    <row r="99" spans="2:13" x14ac:dyDescent="0.25">
      <c r="B99" s="65"/>
      <c r="C99" s="66"/>
      <c r="D99" s="67"/>
      <c r="E99" s="67"/>
      <c r="F99" s="67"/>
      <c r="G99" s="67"/>
      <c r="H99" s="67"/>
      <c r="I99" s="68"/>
      <c r="J99" s="69"/>
      <c r="K99" s="40"/>
      <c r="L99" s="70"/>
      <c r="M99" s="71"/>
    </row>
    <row r="100" spans="2:13" x14ac:dyDescent="0.25">
      <c r="B100" s="65"/>
      <c r="C100" s="66"/>
      <c r="D100" s="67"/>
      <c r="E100" s="67"/>
      <c r="F100" s="67"/>
      <c r="G100" s="67"/>
      <c r="H100" s="67"/>
      <c r="I100" s="68"/>
      <c r="J100" s="69"/>
      <c r="K100" s="40"/>
      <c r="L100" s="70"/>
      <c r="M100" s="71"/>
    </row>
    <row r="101" spans="2:13" x14ac:dyDescent="0.25">
      <c r="B101" s="65"/>
      <c r="C101" s="66"/>
      <c r="D101" s="67"/>
      <c r="E101" s="67"/>
      <c r="F101" s="67"/>
      <c r="G101" s="67"/>
      <c r="H101" s="67"/>
      <c r="I101" s="68"/>
      <c r="J101" s="211" t="str">
        <f>'01'!J204:M204</f>
        <v>Hj. Betty Vetria, SE, M.Si, CFrA</v>
      </c>
      <c r="K101" s="212"/>
      <c r="L101" s="212"/>
      <c r="M101" s="213"/>
    </row>
    <row r="102" spans="2:13" x14ac:dyDescent="0.25">
      <c r="B102" s="72"/>
      <c r="C102" s="73"/>
      <c r="D102" s="74"/>
      <c r="E102" s="74"/>
      <c r="F102" s="74"/>
      <c r="G102" s="74"/>
      <c r="H102" s="74"/>
      <c r="I102" s="75"/>
      <c r="J102" s="208" t="str">
        <f>'01'!J205:M205</f>
        <v>NIP. 19720215 199803 2 003</v>
      </c>
      <c r="K102" s="209"/>
      <c r="L102" s="209"/>
      <c r="M102" s="210"/>
    </row>
    <row r="103" spans="2:13" x14ac:dyDescent="0.25">
      <c r="M103" s="23"/>
    </row>
    <row r="104" spans="2:13" x14ac:dyDescent="0.25">
      <c r="M104" s="23"/>
    </row>
    <row r="105" spans="2:13" x14ac:dyDescent="0.25">
      <c r="M105" s="23"/>
    </row>
    <row r="106" spans="2:13" x14ac:dyDescent="0.25">
      <c r="B106" t="s">
        <v>173</v>
      </c>
      <c r="M106" s="23"/>
    </row>
    <row r="107" spans="2:13" x14ac:dyDescent="0.25">
      <c r="B107" s="36"/>
      <c r="C107" t="s">
        <v>174</v>
      </c>
      <c r="M107" s="23"/>
    </row>
    <row r="108" spans="2:13" x14ac:dyDescent="0.25">
      <c r="B108" s="37"/>
      <c r="C108" t="s">
        <v>175</v>
      </c>
      <c r="M108" s="23"/>
    </row>
    <row r="109" spans="2:13" x14ac:dyDescent="0.25">
      <c r="M109" s="23"/>
    </row>
    <row r="110" spans="2:13" x14ac:dyDescent="0.25">
      <c r="M110" s="23"/>
    </row>
    <row r="111" spans="2:13" x14ac:dyDescent="0.25">
      <c r="M111" s="23"/>
    </row>
    <row r="112" spans="2:13" x14ac:dyDescent="0.25">
      <c r="M112" s="23"/>
    </row>
    <row r="113" spans="4:13" x14ac:dyDescent="0.25">
      <c r="M113" s="23"/>
    </row>
    <row r="114" spans="4:13" x14ac:dyDescent="0.25">
      <c r="M114" s="23"/>
    </row>
    <row r="115" spans="4:13" x14ac:dyDescent="0.25">
      <c r="D115"/>
      <c r="E115"/>
      <c r="F115"/>
      <c r="G115"/>
      <c r="H115"/>
      <c r="I115"/>
      <c r="J115"/>
      <c r="K115"/>
      <c r="M115" s="23"/>
    </row>
    <row r="116" spans="4:13" x14ac:dyDescent="0.25">
      <c r="D116"/>
      <c r="E116"/>
      <c r="F116"/>
      <c r="G116"/>
      <c r="H116"/>
      <c r="I116"/>
      <c r="J116"/>
      <c r="K116"/>
      <c r="M116" s="23"/>
    </row>
    <row r="117" spans="4:13" x14ac:dyDescent="0.25">
      <c r="D117"/>
      <c r="E117"/>
      <c r="F117"/>
      <c r="G117"/>
      <c r="H117"/>
      <c r="I117"/>
      <c r="J117"/>
      <c r="K117"/>
      <c r="M117" s="23"/>
    </row>
    <row r="118" spans="4:13" x14ac:dyDescent="0.25">
      <c r="D118"/>
      <c r="E118"/>
      <c r="F118"/>
      <c r="G118"/>
      <c r="H118"/>
      <c r="I118"/>
      <c r="J118"/>
      <c r="K118"/>
      <c r="M118" s="23"/>
    </row>
    <row r="119" spans="4:13" x14ac:dyDescent="0.25">
      <c r="D119"/>
      <c r="E119"/>
      <c r="F119"/>
      <c r="G119"/>
      <c r="H119"/>
      <c r="I119"/>
      <c r="J119"/>
      <c r="K119"/>
      <c r="M119" s="23"/>
    </row>
    <row r="120" spans="4:13" x14ac:dyDescent="0.25">
      <c r="D120"/>
      <c r="E120"/>
      <c r="F120"/>
      <c r="G120"/>
      <c r="H120"/>
      <c r="I120"/>
      <c r="J120"/>
      <c r="K120"/>
      <c r="M120" s="23"/>
    </row>
    <row r="121" spans="4:13" x14ac:dyDescent="0.25">
      <c r="D121"/>
      <c r="E121"/>
      <c r="F121"/>
      <c r="G121"/>
      <c r="H121"/>
      <c r="I121"/>
      <c r="J121"/>
      <c r="K121"/>
      <c r="M121" s="23"/>
    </row>
    <row r="122" spans="4:13" x14ac:dyDescent="0.25">
      <c r="D122"/>
      <c r="E122"/>
      <c r="F122"/>
      <c r="G122"/>
      <c r="H122"/>
      <c r="I122"/>
      <c r="J122"/>
      <c r="K122"/>
      <c r="M122" s="23"/>
    </row>
    <row r="123" spans="4:13" x14ac:dyDescent="0.25">
      <c r="D123"/>
      <c r="E123"/>
      <c r="F123"/>
      <c r="G123"/>
      <c r="H123"/>
      <c r="I123"/>
      <c r="J123"/>
      <c r="K123"/>
      <c r="M123" s="23"/>
    </row>
    <row r="124" spans="4:13" x14ac:dyDescent="0.25">
      <c r="D124"/>
      <c r="E124"/>
      <c r="F124"/>
      <c r="G124"/>
      <c r="H124"/>
      <c r="I124"/>
      <c r="J124"/>
      <c r="K124"/>
      <c r="M124" s="23"/>
    </row>
    <row r="125" spans="4:13" x14ac:dyDescent="0.25">
      <c r="D125"/>
      <c r="E125"/>
      <c r="F125"/>
      <c r="G125"/>
      <c r="H125"/>
      <c r="I125"/>
      <c r="J125"/>
      <c r="K125"/>
      <c r="M125" s="23"/>
    </row>
    <row r="126" spans="4:13" x14ac:dyDescent="0.25">
      <c r="D126"/>
      <c r="E126"/>
      <c r="F126"/>
      <c r="G126"/>
      <c r="H126"/>
      <c r="I126"/>
      <c r="J126"/>
      <c r="K126"/>
      <c r="M126" s="23"/>
    </row>
    <row r="127" spans="4:13" x14ac:dyDescent="0.25">
      <c r="D127"/>
      <c r="E127"/>
      <c r="F127"/>
      <c r="G127"/>
      <c r="H127"/>
      <c r="I127"/>
      <c r="J127"/>
      <c r="K127"/>
      <c r="M127" s="23"/>
    </row>
    <row r="128" spans="4:13" x14ac:dyDescent="0.25">
      <c r="D128"/>
      <c r="E128"/>
      <c r="F128"/>
      <c r="G128"/>
      <c r="H128"/>
      <c r="I128"/>
      <c r="J128"/>
      <c r="K128"/>
      <c r="M128" s="23"/>
    </row>
    <row r="129" spans="4:13" x14ac:dyDescent="0.25">
      <c r="D129"/>
      <c r="E129"/>
      <c r="F129"/>
      <c r="G129"/>
      <c r="H129"/>
      <c r="I129"/>
      <c r="J129"/>
      <c r="K129"/>
      <c r="M129" s="23"/>
    </row>
    <row r="130" spans="4:13" x14ac:dyDescent="0.25">
      <c r="D130"/>
      <c r="E130"/>
      <c r="F130"/>
      <c r="G130"/>
      <c r="H130"/>
      <c r="I130"/>
      <c r="J130"/>
      <c r="K130"/>
      <c r="M130" s="23"/>
    </row>
    <row r="131" spans="4:13" x14ac:dyDescent="0.25">
      <c r="D131"/>
      <c r="E131"/>
      <c r="F131"/>
      <c r="G131"/>
      <c r="H131"/>
      <c r="I131"/>
      <c r="J131"/>
      <c r="K131"/>
      <c r="M131" s="23"/>
    </row>
    <row r="132" spans="4:13" x14ac:dyDescent="0.25">
      <c r="D132"/>
      <c r="E132"/>
      <c r="F132"/>
      <c r="G132"/>
      <c r="H132"/>
      <c r="I132"/>
      <c r="J132"/>
      <c r="K132"/>
      <c r="M132" s="23"/>
    </row>
    <row r="133" spans="4:13" x14ac:dyDescent="0.25">
      <c r="D133"/>
      <c r="E133"/>
      <c r="F133"/>
      <c r="G133"/>
      <c r="H133"/>
      <c r="I133"/>
      <c r="J133"/>
      <c r="K133"/>
      <c r="M133" s="23"/>
    </row>
    <row r="134" spans="4:13" x14ac:dyDescent="0.25">
      <c r="D134"/>
      <c r="E134"/>
      <c r="F134"/>
      <c r="G134"/>
      <c r="H134"/>
      <c r="I134"/>
      <c r="J134"/>
      <c r="K134"/>
      <c r="M134" s="23"/>
    </row>
    <row r="135" spans="4:13" x14ac:dyDescent="0.25">
      <c r="D135"/>
      <c r="E135"/>
      <c r="F135"/>
      <c r="G135"/>
      <c r="H135"/>
      <c r="I135"/>
      <c r="J135"/>
      <c r="K135"/>
      <c r="M135" s="23"/>
    </row>
    <row r="136" spans="4:13" x14ac:dyDescent="0.25">
      <c r="D136"/>
      <c r="E136"/>
      <c r="F136"/>
      <c r="G136"/>
      <c r="H136"/>
      <c r="I136"/>
      <c r="J136"/>
      <c r="K136"/>
      <c r="M136" s="23"/>
    </row>
    <row r="137" spans="4:13" x14ac:dyDescent="0.25">
      <c r="D137"/>
      <c r="E137"/>
      <c r="F137"/>
      <c r="G137"/>
      <c r="H137"/>
      <c r="I137"/>
      <c r="J137"/>
      <c r="K137"/>
      <c r="M137" s="23"/>
    </row>
    <row r="138" spans="4:13" x14ac:dyDescent="0.25">
      <c r="D138"/>
      <c r="E138"/>
      <c r="F138"/>
      <c r="G138"/>
      <c r="H138"/>
      <c r="I138"/>
      <c r="J138"/>
      <c r="K138"/>
      <c r="M138" s="23"/>
    </row>
    <row r="139" spans="4:13" x14ac:dyDescent="0.25">
      <c r="D139"/>
      <c r="E139"/>
      <c r="F139"/>
      <c r="G139"/>
      <c r="H139"/>
      <c r="I139"/>
      <c r="J139"/>
      <c r="K139"/>
      <c r="M139" s="23"/>
    </row>
    <row r="140" spans="4:13" x14ac:dyDescent="0.25">
      <c r="D140"/>
      <c r="E140"/>
      <c r="F140"/>
      <c r="G140"/>
      <c r="H140"/>
      <c r="I140"/>
      <c r="J140"/>
      <c r="K140"/>
      <c r="M140" s="23"/>
    </row>
    <row r="141" spans="4:13" x14ac:dyDescent="0.25">
      <c r="D141"/>
      <c r="E141"/>
      <c r="F141"/>
      <c r="G141"/>
      <c r="H141"/>
      <c r="I141"/>
      <c r="J141"/>
      <c r="K141"/>
      <c r="M141" s="23"/>
    </row>
    <row r="142" spans="4:13" x14ac:dyDescent="0.25">
      <c r="D142"/>
      <c r="E142"/>
      <c r="F142"/>
      <c r="G142"/>
      <c r="H142"/>
      <c r="I142"/>
      <c r="J142"/>
      <c r="K142"/>
      <c r="M142" s="23"/>
    </row>
    <row r="143" spans="4:13" x14ac:dyDescent="0.25">
      <c r="D143"/>
      <c r="E143"/>
      <c r="F143"/>
      <c r="G143"/>
      <c r="H143"/>
      <c r="I143"/>
      <c r="J143"/>
      <c r="K143"/>
      <c r="M143" s="23"/>
    </row>
    <row r="144" spans="4:13" x14ac:dyDescent="0.25">
      <c r="D144"/>
      <c r="E144"/>
      <c r="F144"/>
      <c r="G144"/>
      <c r="H144"/>
      <c r="I144"/>
      <c r="J144"/>
      <c r="K144"/>
      <c r="M144" s="23"/>
    </row>
    <row r="145" spans="4:13" x14ac:dyDescent="0.25">
      <c r="D145"/>
      <c r="E145"/>
      <c r="F145"/>
      <c r="G145"/>
      <c r="H145"/>
      <c r="I145"/>
      <c r="J145"/>
      <c r="K145"/>
      <c r="M145" s="23"/>
    </row>
    <row r="146" spans="4:13" x14ac:dyDescent="0.25">
      <c r="D146"/>
      <c r="E146"/>
      <c r="F146"/>
      <c r="G146"/>
      <c r="H146"/>
      <c r="I146"/>
      <c r="J146"/>
      <c r="K146"/>
      <c r="M146" s="23"/>
    </row>
    <row r="147" spans="4:13" x14ac:dyDescent="0.25">
      <c r="D147"/>
      <c r="E147"/>
      <c r="F147"/>
      <c r="G147"/>
      <c r="H147"/>
      <c r="I147"/>
      <c r="J147"/>
      <c r="K147"/>
      <c r="M147" s="23"/>
    </row>
    <row r="148" spans="4:13" x14ac:dyDescent="0.25">
      <c r="D148"/>
      <c r="E148"/>
      <c r="F148"/>
      <c r="G148"/>
      <c r="H148"/>
      <c r="I148"/>
      <c r="J148"/>
      <c r="K148"/>
      <c r="M148" s="23"/>
    </row>
    <row r="149" spans="4:13" x14ac:dyDescent="0.25">
      <c r="D149"/>
      <c r="E149"/>
      <c r="F149"/>
      <c r="G149"/>
      <c r="H149"/>
      <c r="I149"/>
      <c r="J149"/>
      <c r="K149"/>
      <c r="M149" s="23"/>
    </row>
    <row r="150" spans="4:13" x14ac:dyDescent="0.25">
      <c r="D150"/>
      <c r="E150"/>
      <c r="F150"/>
      <c r="G150"/>
      <c r="H150"/>
      <c r="I150"/>
      <c r="J150"/>
      <c r="K150"/>
      <c r="M150" s="23"/>
    </row>
    <row r="151" spans="4:13" x14ac:dyDescent="0.25">
      <c r="D151"/>
      <c r="E151"/>
      <c r="F151"/>
      <c r="G151"/>
      <c r="H151"/>
      <c r="I151"/>
      <c r="J151"/>
      <c r="K151"/>
      <c r="M151" s="23"/>
    </row>
    <row r="152" spans="4:13" x14ac:dyDescent="0.25">
      <c r="D152"/>
      <c r="E152"/>
      <c r="F152"/>
      <c r="G152"/>
      <c r="H152"/>
      <c r="I152"/>
      <c r="J152"/>
      <c r="K152"/>
      <c r="M152" s="23"/>
    </row>
    <row r="153" spans="4:13" x14ac:dyDescent="0.25">
      <c r="D153"/>
      <c r="E153"/>
      <c r="F153"/>
      <c r="G153"/>
      <c r="H153"/>
      <c r="I153"/>
      <c r="J153"/>
      <c r="K153"/>
      <c r="M153" s="23"/>
    </row>
    <row r="154" spans="4:13" x14ac:dyDescent="0.25">
      <c r="D154"/>
      <c r="E154"/>
      <c r="F154"/>
      <c r="G154"/>
      <c r="H154"/>
      <c r="I154"/>
      <c r="J154"/>
      <c r="K154"/>
      <c r="M154" s="23"/>
    </row>
    <row r="155" spans="4:13" x14ac:dyDescent="0.25">
      <c r="D155"/>
      <c r="E155"/>
      <c r="F155"/>
      <c r="G155"/>
      <c r="H155"/>
      <c r="I155"/>
      <c r="J155"/>
      <c r="K155"/>
      <c r="M155" s="23"/>
    </row>
    <row r="156" spans="4:13" x14ac:dyDescent="0.25">
      <c r="D156"/>
      <c r="E156"/>
      <c r="F156"/>
      <c r="G156"/>
      <c r="H156"/>
      <c r="I156"/>
      <c r="J156"/>
      <c r="K156"/>
      <c r="M156" s="23"/>
    </row>
    <row r="157" spans="4:13" x14ac:dyDescent="0.25">
      <c r="D157"/>
      <c r="E157"/>
      <c r="F157"/>
      <c r="G157"/>
      <c r="H157"/>
      <c r="I157"/>
      <c r="J157"/>
      <c r="K157"/>
      <c r="M157" s="23"/>
    </row>
    <row r="158" spans="4:13" x14ac:dyDescent="0.25">
      <c r="D158"/>
      <c r="E158"/>
      <c r="F158"/>
      <c r="G158"/>
      <c r="H158"/>
      <c r="I158"/>
      <c r="J158"/>
      <c r="K158"/>
      <c r="M158" s="23"/>
    </row>
    <row r="159" spans="4:13" x14ac:dyDescent="0.25">
      <c r="D159"/>
      <c r="E159"/>
      <c r="F159"/>
      <c r="G159"/>
      <c r="H159"/>
      <c r="I159"/>
      <c r="J159"/>
      <c r="K159"/>
      <c r="M159" s="23"/>
    </row>
    <row r="160" spans="4:13" x14ac:dyDescent="0.25">
      <c r="D160"/>
      <c r="E160"/>
      <c r="F160"/>
      <c r="G160"/>
      <c r="H160"/>
      <c r="I160"/>
      <c r="J160"/>
      <c r="K160"/>
      <c r="M160" s="23"/>
    </row>
    <row r="161" spans="4:13" x14ac:dyDescent="0.25">
      <c r="D161"/>
      <c r="E161"/>
      <c r="F161"/>
      <c r="G161"/>
      <c r="H161"/>
      <c r="I161"/>
      <c r="J161"/>
      <c r="K161"/>
      <c r="M161" s="23"/>
    </row>
    <row r="162" spans="4:13" x14ac:dyDescent="0.25">
      <c r="D162"/>
      <c r="E162"/>
      <c r="F162"/>
      <c r="G162"/>
      <c r="H162"/>
      <c r="I162"/>
      <c r="J162"/>
      <c r="K162"/>
      <c r="M162" s="23"/>
    </row>
    <row r="163" spans="4:13" x14ac:dyDescent="0.25">
      <c r="D163"/>
      <c r="E163"/>
      <c r="F163"/>
      <c r="G163"/>
      <c r="H163"/>
      <c r="I163"/>
      <c r="J163"/>
      <c r="K163"/>
      <c r="M163" s="23"/>
    </row>
    <row r="164" spans="4:13" x14ac:dyDescent="0.25">
      <c r="D164"/>
      <c r="E164"/>
      <c r="F164"/>
      <c r="G164"/>
      <c r="H164"/>
      <c r="I164"/>
      <c r="J164"/>
      <c r="K164"/>
      <c r="M164" s="23"/>
    </row>
    <row r="165" spans="4:13" x14ac:dyDescent="0.25">
      <c r="D165"/>
      <c r="E165"/>
      <c r="F165"/>
      <c r="G165"/>
      <c r="H165"/>
      <c r="I165"/>
      <c r="J165"/>
      <c r="K165"/>
      <c r="M165" s="23"/>
    </row>
    <row r="166" spans="4:13" x14ac:dyDescent="0.25">
      <c r="D166"/>
      <c r="E166"/>
      <c r="F166"/>
      <c r="G166"/>
      <c r="H166"/>
      <c r="I166"/>
      <c r="J166"/>
      <c r="K166"/>
      <c r="M166" s="23"/>
    </row>
    <row r="167" spans="4:13" x14ac:dyDescent="0.25">
      <c r="D167"/>
      <c r="E167"/>
      <c r="F167"/>
      <c r="G167"/>
      <c r="H167"/>
      <c r="I167"/>
      <c r="J167"/>
      <c r="K167"/>
      <c r="M167" s="23"/>
    </row>
    <row r="168" spans="4:13" x14ac:dyDescent="0.25">
      <c r="D168"/>
      <c r="E168"/>
      <c r="F168"/>
      <c r="G168"/>
      <c r="H168"/>
      <c r="I168"/>
      <c r="J168"/>
      <c r="K168"/>
      <c r="M168" s="23"/>
    </row>
    <row r="169" spans="4:13" x14ac:dyDescent="0.25">
      <c r="D169"/>
      <c r="E169"/>
      <c r="F169"/>
      <c r="G169"/>
      <c r="H169"/>
      <c r="I169"/>
      <c r="J169"/>
      <c r="K169"/>
      <c r="M169" s="23"/>
    </row>
    <row r="170" spans="4:13" x14ac:dyDescent="0.25">
      <c r="D170"/>
      <c r="E170"/>
      <c r="F170"/>
      <c r="G170"/>
      <c r="H170"/>
      <c r="I170"/>
      <c r="J170"/>
      <c r="K170"/>
      <c r="M170" s="23"/>
    </row>
    <row r="171" spans="4:13" x14ac:dyDescent="0.25">
      <c r="D171"/>
      <c r="E171"/>
      <c r="F171"/>
      <c r="G171"/>
      <c r="H171"/>
      <c r="I171"/>
      <c r="J171"/>
      <c r="K171"/>
      <c r="M171" s="23"/>
    </row>
    <row r="172" spans="4:13" x14ac:dyDescent="0.25">
      <c r="D172"/>
      <c r="E172"/>
      <c r="F172"/>
      <c r="G172"/>
      <c r="H172"/>
      <c r="I172"/>
      <c r="J172"/>
      <c r="K172"/>
      <c r="M172" s="23"/>
    </row>
    <row r="173" spans="4:13" x14ac:dyDescent="0.25">
      <c r="D173"/>
      <c r="E173"/>
      <c r="F173"/>
      <c r="G173"/>
      <c r="H173"/>
      <c r="I173"/>
      <c r="J173"/>
      <c r="K173"/>
      <c r="M173" s="23"/>
    </row>
    <row r="174" spans="4:13" x14ac:dyDescent="0.25">
      <c r="D174"/>
      <c r="E174"/>
      <c r="F174"/>
      <c r="G174"/>
      <c r="H174"/>
      <c r="I174"/>
      <c r="J174"/>
      <c r="K174"/>
      <c r="M174" s="23"/>
    </row>
    <row r="175" spans="4:13" x14ac:dyDescent="0.25">
      <c r="D175"/>
      <c r="E175"/>
      <c r="F175"/>
      <c r="G175"/>
      <c r="H175"/>
      <c r="I175"/>
      <c r="J175"/>
      <c r="K175"/>
      <c r="M175" s="23"/>
    </row>
    <row r="176" spans="4:13" x14ac:dyDescent="0.25">
      <c r="D176"/>
      <c r="E176"/>
      <c r="F176"/>
      <c r="G176"/>
      <c r="H176"/>
      <c r="I176"/>
      <c r="J176"/>
      <c r="K176"/>
      <c r="M176" s="23"/>
    </row>
    <row r="177" spans="4:13" x14ac:dyDescent="0.25">
      <c r="D177"/>
      <c r="E177"/>
      <c r="F177"/>
      <c r="G177"/>
      <c r="H177"/>
      <c r="I177"/>
      <c r="J177"/>
      <c r="K177"/>
      <c r="M177" s="23"/>
    </row>
    <row r="178" spans="4:13" x14ac:dyDescent="0.25">
      <c r="D178"/>
      <c r="E178"/>
      <c r="F178"/>
      <c r="G178"/>
      <c r="H178"/>
      <c r="I178"/>
      <c r="J178"/>
      <c r="K178"/>
      <c r="M178" s="23"/>
    </row>
    <row r="179" spans="4:13" x14ac:dyDescent="0.25">
      <c r="D179"/>
      <c r="E179"/>
      <c r="F179"/>
      <c r="G179"/>
      <c r="H179"/>
      <c r="I179"/>
      <c r="J179"/>
      <c r="K179"/>
      <c r="M179" s="23"/>
    </row>
    <row r="180" spans="4:13" x14ac:dyDescent="0.25">
      <c r="D180"/>
      <c r="E180"/>
      <c r="F180"/>
      <c r="G180"/>
      <c r="H180"/>
      <c r="I180"/>
      <c r="J180"/>
      <c r="K180"/>
      <c r="M180" s="23"/>
    </row>
    <row r="181" spans="4:13" x14ac:dyDescent="0.25">
      <c r="D181"/>
      <c r="E181"/>
      <c r="F181"/>
      <c r="G181"/>
      <c r="H181"/>
      <c r="I181"/>
      <c r="J181"/>
      <c r="K181"/>
      <c r="M181" s="23"/>
    </row>
    <row r="182" spans="4:13" x14ac:dyDescent="0.25">
      <c r="D182"/>
      <c r="E182"/>
      <c r="F182"/>
      <c r="G182"/>
      <c r="H182"/>
      <c r="I182"/>
      <c r="J182"/>
      <c r="K182"/>
      <c r="M182" s="23"/>
    </row>
    <row r="183" spans="4:13" x14ac:dyDescent="0.25">
      <c r="D183"/>
      <c r="E183"/>
      <c r="F183"/>
      <c r="G183"/>
      <c r="H183"/>
      <c r="I183"/>
      <c r="J183"/>
      <c r="K183"/>
      <c r="M183" s="23"/>
    </row>
    <row r="184" spans="4:13" x14ac:dyDescent="0.25">
      <c r="D184"/>
      <c r="E184"/>
      <c r="F184"/>
      <c r="G184"/>
      <c r="H184"/>
      <c r="I184"/>
      <c r="J184"/>
      <c r="K184"/>
      <c r="M184" s="23"/>
    </row>
    <row r="185" spans="4:13" x14ac:dyDescent="0.25">
      <c r="D185"/>
      <c r="E185"/>
      <c r="F185"/>
      <c r="G185"/>
      <c r="H185"/>
      <c r="I185"/>
      <c r="J185"/>
      <c r="K185"/>
      <c r="M185" s="23"/>
    </row>
    <row r="186" spans="4:13" x14ac:dyDescent="0.25">
      <c r="D186"/>
      <c r="E186"/>
      <c r="F186"/>
      <c r="G186"/>
      <c r="H186"/>
      <c r="I186"/>
      <c r="J186"/>
      <c r="K186"/>
      <c r="M186" s="23"/>
    </row>
    <row r="187" spans="4:13" x14ac:dyDescent="0.25">
      <c r="D187"/>
      <c r="E187"/>
      <c r="F187"/>
      <c r="G187"/>
      <c r="H187"/>
      <c r="I187"/>
      <c r="J187"/>
      <c r="K187"/>
      <c r="M187" s="23"/>
    </row>
    <row r="188" spans="4:13" x14ac:dyDescent="0.25">
      <c r="D188"/>
      <c r="E188"/>
      <c r="F188"/>
      <c r="G188"/>
      <c r="H188"/>
      <c r="I188"/>
      <c r="J188"/>
      <c r="K188"/>
      <c r="M188" s="23"/>
    </row>
    <row r="189" spans="4:13" x14ac:dyDescent="0.25">
      <c r="D189"/>
      <c r="E189"/>
      <c r="F189"/>
      <c r="G189"/>
      <c r="H189"/>
      <c r="I189"/>
      <c r="J189"/>
      <c r="K189"/>
      <c r="M189" s="23"/>
    </row>
    <row r="190" spans="4:13" x14ac:dyDescent="0.25">
      <c r="D190"/>
      <c r="E190"/>
      <c r="F190"/>
      <c r="G190"/>
      <c r="H190"/>
      <c r="I190"/>
      <c r="J190"/>
      <c r="K190"/>
      <c r="M190" s="23"/>
    </row>
    <row r="191" spans="4:13" x14ac:dyDescent="0.25">
      <c r="D191"/>
      <c r="E191"/>
      <c r="F191"/>
      <c r="G191"/>
      <c r="H191"/>
      <c r="I191"/>
      <c r="J191"/>
      <c r="K191"/>
      <c r="M191" s="23"/>
    </row>
    <row r="192" spans="4:13" x14ac:dyDescent="0.25">
      <c r="D192"/>
      <c r="E192"/>
      <c r="F192"/>
      <c r="G192"/>
      <c r="H192"/>
      <c r="I192"/>
      <c r="J192"/>
      <c r="K192"/>
      <c r="M192" s="23"/>
    </row>
    <row r="193" spans="4:13" x14ac:dyDescent="0.25">
      <c r="D193"/>
      <c r="E193"/>
      <c r="F193"/>
      <c r="G193"/>
      <c r="H193"/>
      <c r="I193"/>
      <c r="J193"/>
      <c r="K193"/>
      <c r="M193" s="23"/>
    </row>
    <row r="194" spans="4:13" x14ac:dyDescent="0.25">
      <c r="D194"/>
      <c r="E194"/>
      <c r="F194"/>
      <c r="G194"/>
      <c r="H194"/>
      <c r="I194"/>
      <c r="J194"/>
      <c r="K194"/>
      <c r="M194" s="23"/>
    </row>
    <row r="195" spans="4:13" x14ac:dyDescent="0.25">
      <c r="D195"/>
      <c r="E195"/>
      <c r="F195"/>
      <c r="G195"/>
      <c r="H195"/>
      <c r="I195"/>
      <c r="J195"/>
      <c r="K195"/>
      <c r="M195" s="23"/>
    </row>
    <row r="196" spans="4:13" x14ac:dyDescent="0.25">
      <c r="D196"/>
      <c r="E196"/>
      <c r="F196"/>
      <c r="G196"/>
      <c r="H196"/>
      <c r="I196"/>
      <c r="J196"/>
      <c r="K196"/>
      <c r="M196" s="23"/>
    </row>
    <row r="197" spans="4:13" x14ac:dyDescent="0.25">
      <c r="D197"/>
      <c r="E197"/>
      <c r="F197"/>
      <c r="G197"/>
      <c r="H197"/>
      <c r="I197"/>
      <c r="J197"/>
      <c r="K197"/>
      <c r="M197" s="23"/>
    </row>
    <row r="198" spans="4:13" x14ac:dyDescent="0.25">
      <c r="D198"/>
      <c r="E198"/>
      <c r="F198"/>
      <c r="G198"/>
      <c r="H198"/>
      <c r="I198"/>
      <c r="J198"/>
      <c r="K198"/>
      <c r="M198" s="23"/>
    </row>
    <row r="199" spans="4:13" x14ac:dyDescent="0.25">
      <c r="D199"/>
      <c r="E199"/>
      <c r="F199"/>
      <c r="G199"/>
      <c r="H199"/>
      <c r="I199"/>
      <c r="J199"/>
      <c r="K199"/>
      <c r="M199" s="23"/>
    </row>
    <row r="200" spans="4:13" x14ac:dyDescent="0.25">
      <c r="D200"/>
      <c r="E200"/>
      <c r="F200"/>
      <c r="G200"/>
      <c r="H200"/>
      <c r="I200"/>
      <c r="J200"/>
      <c r="K200"/>
      <c r="M200" s="23"/>
    </row>
    <row r="201" spans="4:13" x14ac:dyDescent="0.25">
      <c r="D201"/>
      <c r="E201"/>
      <c r="F201"/>
      <c r="G201"/>
      <c r="H201"/>
      <c r="I201"/>
      <c r="J201"/>
      <c r="K201"/>
      <c r="M201" s="23"/>
    </row>
    <row r="202" spans="4:13" x14ac:dyDescent="0.25">
      <c r="D202"/>
      <c r="E202"/>
      <c r="F202"/>
      <c r="G202"/>
      <c r="H202"/>
      <c r="I202"/>
      <c r="J202"/>
      <c r="K202"/>
      <c r="M202" s="23"/>
    </row>
    <row r="203" spans="4:13" x14ac:dyDescent="0.25">
      <c r="D203"/>
      <c r="E203"/>
      <c r="F203"/>
      <c r="G203"/>
      <c r="H203"/>
      <c r="I203"/>
      <c r="J203"/>
      <c r="K203"/>
      <c r="M203" s="23"/>
    </row>
    <row r="204" spans="4:13" x14ac:dyDescent="0.25">
      <c r="D204"/>
      <c r="E204"/>
      <c r="F204"/>
      <c r="G204"/>
      <c r="H204"/>
      <c r="I204"/>
      <c r="J204"/>
      <c r="K204"/>
      <c r="M204" s="23"/>
    </row>
    <row r="205" spans="4:13" x14ac:dyDescent="0.25">
      <c r="D205"/>
      <c r="E205"/>
      <c r="F205"/>
      <c r="G205"/>
      <c r="H205"/>
      <c r="I205"/>
      <c r="J205"/>
      <c r="K205"/>
      <c r="M205" s="23"/>
    </row>
    <row r="206" spans="4:13" x14ac:dyDescent="0.25">
      <c r="D206"/>
      <c r="E206"/>
      <c r="F206"/>
      <c r="G206"/>
      <c r="H206"/>
      <c r="I206"/>
      <c r="J206"/>
      <c r="K206"/>
      <c r="M206" s="23"/>
    </row>
    <row r="207" spans="4:13" x14ac:dyDescent="0.25">
      <c r="D207"/>
      <c r="E207"/>
      <c r="F207"/>
      <c r="G207"/>
      <c r="H207"/>
      <c r="I207"/>
      <c r="J207"/>
      <c r="K207"/>
      <c r="M207" s="23"/>
    </row>
    <row r="208" spans="4:13" x14ac:dyDescent="0.25">
      <c r="D208"/>
      <c r="E208"/>
      <c r="F208"/>
      <c r="G208"/>
      <c r="H208"/>
      <c r="I208"/>
      <c r="J208"/>
      <c r="K208"/>
      <c r="M208" s="23"/>
    </row>
    <row r="209" spans="4:13" x14ac:dyDescent="0.25">
      <c r="D209"/>
      <c r="E209"/>
      <c r="F209"/>
      <c r="G209"/>
      <c r="H209"/>
      <c r="I209"/>
      <c r="J209"/>
      <c r="K209"/>
      <c r="M209" s="23"/>
    </row>
    <row r="210" spans="4:13" x14ac:dyDescent="0.25">
      <c r="D210"/>
      <c r="E210"/>
      <c r="F210"/>
      <c r="G210"/>
      <c r="H210"/>
      <c r="I210"/>
      <c r="J210"/>
      <c r="K210"/>
      <c r="M210" s="23"/>
    </row>
    <row r="211" spans="4:13" x14ac:dyDescent="0.25">
      <c r="D211"/>
      <c r="E211"/>
      <c r="F211"/>
      <c r="G211"/>
      <c r="H211"/>
      <c r="I211"/>
      <c r="J211"/>
      <c r="K211"/>
      <c r="M211" s="23"/>
    </row>
    <row r="212" spans="4:13" x14ac:dyDescent="0.25">
      <c r="D212"/>
      <c r="E212"/>
      <c r="F212"/>
      <c r="G212"/>
      <c r="H212"/>
      <c r="I212"/>
      <c r="J212"/>
      <c r="K212"/>
      <c r="M212" s="23"/>
    </row>
    <row r="213" spans="4:13" x14ac:dyDescent="0.25">
      <c r="D213"/>
      <c r="E213"/>
      <c r="F213"/>
      <c r="G213"/>
      <c r="H213"/>
      <c r="I213"/>
      <c r="J213"/>
      <c r="K213"/>
      <c r="M213" s="23"/>
    </row>
    <row r="214" spans="4:13" x14ac:dyDescent="0.25">
      <c r="D214"/>
      <c r="E214"/>
      <c r="F214"/>
      <c r="G214"/>
      <c r="H214"/>
      <c r="I214"/>
      <c r="J214"/>
      <c r="K214"/>
      <c r="M214" s="23"/>
    </row>
    <row r="215" spans="4:13" x14ac:dyDescent="0.25">
      <c r="D215"/>
      <c r="E215"/>
      <c r="F215"/>
      <c r="G215"/>
      <c r="H215"/>
      <c r="I215"/>
      <c r="J215"/>
      <c r="K215"/>
      <c r="M215" s="23"/>
    </row>
    <row r="216" spans="4:13" x14ac:dyDescent="0.25">
      <c r="D216"/>
      <c r="E216"/>
      <c r="F216"/>
      <c r="G216"/>
      <c r="H216"/>
      <c r="I216"/>
      <c r="J216"/>
      <c r="K216"/>
      <c r="M216" s="23"/>
    </row>
    <row r="217" spans="4:13" x14ac:dyDescent="0.25">
      <c r="D217"/>
      <c r="E217"/>
      <c r="F217"/>
      <c r="G217"/>
      <c r="H217"/>
      <c r="I217"/>
      <c r="J217"/>
      <c r="K217"/>
      <c r="M217" s="23"/>
    </row>
    <row r="218" spans="4:13" x14ac:dyDescent="0.25">
      <c r="D218"/>
      <c r="E218"/>
      <c r="F218"/>
      <c r="G218"/>
      <c r="H218"/>
      <c r="I218"/>
      <c r="J218"/>
      <c r="K218"/>
      <c r="M218" s="23"/>
    </row>
    <row r="219" spans="4:13" x14ac:dyDescent="0.25">
      <c r="D219"/>
      <c r="E219"/>
      <c r="F219"/>
      <c r="G219"/>
      <c r="H219"/>
      <c r="I219"/>
      <c r="J219"/>
      <c r="K219"/>
      <c r="M219" s="23"/>
    </row>
    <row r="220" spans="4:13" x14ac:dyDescent="0.25">
      <c r="D220"/>
      <c r="E220"/>
      <c r="F220"/>
      <c r="G220"/>
      <c r="H220"/>
      <c r="I220"/>
      <c r="J220"/>
      <c r="K220"/>
      <c r="M220" s="23"/>
    </row>
    <row r="221" spans="4:13" x14ac:dyDescent="0.25">
      <c r="D221"/>
      <c r="E221"/>
      <c r="F221"/>
      <c r="G221"/>
      <c r="H221"/>
      <c r="I221"/>
      <c r="J221"/>
      <c r="K221"/>
      <c r="M221" s="23"/>
    </row>
    <row r="222" spans="4:13" x14ac:dyDescent="0.25">
      <c r="D222"/>
      <c r="E222"/>
      <c r="F222"/>
      <c r="G222"/>
      <c r="H222"/>
      <c r="I222"/>
      <c r="J222"/>
      <c r="K222"/>
      <c r="M222" s="23"/>
    </row>
    <row r="223" spans="4:13" x14ac:dyDescent="0.25">
      <c r="D223"/>
      <c r="E223"/>
      <c r="F223"/>
      <c r="G223"/>
      <c r="H223"/>
      <c r="I223"/>
      <c r="J223"/>
      <c r="K223"/>
      <c r="M223" s="23"/>
    </row>
    <row r="224" spans="4:13" x14ac:dyDescent="0.25">
      <c r="D224"/>
      <c r="E224"/>
      <c r="F224"/>
      <c r="G224"/>
      <c r="H224"/>
      <c r="I224"/>
      <c r="J224"/>
      <c r="K224"/>
      <c r="M224" s="23"/>
    </row>
    <row r="225" spans="4:13" x14ac:dyDescent="0.25">
      <c r="D225"/>
      <c r="E225"/>
      <c r="F225"/>
      <c r="G225"/>
      <c r="H225"/>
      <c r="I225"/>
      <c r="J225"/>
      <c r="K225"/>
      <c r="M225" s="23"/>
    </row>
    <row r="226" spans="4:13" x14ac:dyDescent="0.25">
      <c r="D226"/>
      <c r="E226"/>
      <c r="F226"/>
      <c r="G226"/>
      <c r="H226"/>
      <c r="I226"/>
      <c r="J226"/>
      <c r="K226"/>
      <c r="M226" s="23"/>
    </row>
    <row r="227" spans="4:13" x14ac:dyDescent="0.25">
      <c r="D227"/>
      <c r="E227"/>
      <c r="F227"/>
      <c r="G227"/>
      <c r="H227"/>
      <c r="I227"/>
      <c r="J227"/>
      <c r="K227"/>
      <c r="M227" s="23"/>
    </row>
    <row r="228" spans="4:13" x14ac:dyDescent="0.25">
      <c r="D228"/>
      <c r="E228"/>
      <c r="F228"/>
      <c r="G228"/>
      <c r="H228"/>
      <c r="I228"/>
      <c r="J228"/>
      <c r="K228"/>
      <c r="M228" s="23"/>
    </row>
    <row r="229" spans="4:13" x14ac:dyDescent="0.25">
      <c r="D229"/>
      <c r="E229"/>
      <c r="F229"/>
      <c r="G229"/>
      <c r="H229"/>
      <c r="I229"/>
      <c r="J229"/>
      <c r="K229"/>
      <c r="M229" s="23"/>
    </row>
    <row r="230" spans="4:13" x14ac:dyDescent="0.25">
      <c r="D230"/>
      <c r="E230"/>
      <c r="F230"/>
      <c r="G230"/>
      <c r="H230"/>
      <c r="I230"/>
      <c r="J230"/>
      <c r="K230"/>
      <c r="M230" s="23"/>
    </row>
    <row r="231" spans="4:13" x14ac:dyDescent="0.25">
      <c r="D231"/>
      <c r="E231"/>
      <c r="F231"/>
      <c r="G231"/>
      <c r="H231"/>
      <c r="I231"/>
      <c r="J231"/>
      <c r="K231"/>
      <c r="M231" s="23"/>
    </row>
    <row r="232" spans="4:13" x14ac:dyDescent="0.25">
      <c r="D232"/>
      <c r="E232"/>
      <c r="F232"/>
      <c r="G232"/>
      <c r="H232"/>
      <c r="I232"/>
      <c r="J232"/>
      <c r="K232"/>
      <c r="M232" s="23"/>
    </row>
    <row r="233" spans="4:13" x14ac:dyDescent="0.25">
      <c r="D233"/>
      <c r="E233"/>
      <c r="F233"/>
      <c r="G233"/>
      <c r="H233"/>
      <c r="I233"/>
      <c r="J233"/>
      <c r="K233"/>
      <c r="M233" s="23"/>
    </row>
    <row r="234" spans="4:13" x14ac:dyDescent="0.25">
      <c r="D234"/>
      <c r="E234"/>
      <c r="F234"/>
      <c r="G234"/>
      <c r="H234"/>
      <c r="I234"/>
      <c r="J234"/>
      <c r="K234"/>
      <c r="M234" s="23"/>
    </row>
    <row r="235" spans="4:13" x14ac:dyDescent="0.25">
      <c r="D235"/>
      <c r="E235"/>
      <c r="F235"/>
      <c r="G235"/>
      <c r="H235"/>
      <c r="I235"/>
      <c r="J235"/>
      <c r="K235"/>
      <c r="M235" s="23"/>
    </row>
    <row r="236" spans="4:13" x14ac:dyDescent="0.25">
      <c r="D236"/>
      <c r="E236"/>
      <c r="F236"/>
      <c r="G236"/>
      <c r="H236"/>
      <c r="I236"/>
      <c r="J236"/>
      <c r="K236"/>
      <c r="M236" s="23"/>
    </row>
    <row r="237" spans="4:13" x14ac:dyDescent="0.25">
      <c r="D237"/>
      <c r="E237"/>
      <c r="F237"/>
      <c r="G237"/>
      <c r="H237"/>
      <c r="I237"/>
      <c r="J237"/>
      <c r="K237"/>
      <c r="M237" s="23"/>
    </row>
    <row r="238" spans="4:13" x14ac:dyDescent="0.25">
      <c r="D238"/>
      <c r="E238"/>
      <c r="F238"/>
      <c r="G238"/>
      <c r="H238"/>
      <c r="I238"/>
      <c r="J238"/>
      <c r="K238"/>
      <c r="M238" s="23"/>
    </row>
    <row r="239" spans="4:13" x14ac:dyDescent="0.25">
      <c r="D239"/>
      <c r="E239"/>
      <c r="F239"/>
      <c r="G239"/>
      <c r="H239"/>
      <c r="I239"/>
      <c r="J239"/>
      <c r="K239"/>
      <c r="M239" s="23"/>
    </row>
    <row r="240" spans="4:13" x14ac:dyDescent="0.25">
      <c r="D240"/>
      <c r="E240"/>
      <c r="F240"/>
      <c r="G240"/>
      <c r="H240"/>
      <c r="I240"/>
      <c r="J240"/>
      <c r="K240"/>
      <c r="M240" s="23"/>
    </row>
    <row r="241" spans="4:13" x14ac:dyDescent="0.25">
      <c r="D241"/>
      <c r="E241"/>
      <c r="F241"/>
      <c r="G241"/>
      <c r="H241"/>
      <c r="I241"/>
      <c r="J241"/>
      <c r="K241"/>
      <c r="M241" s="23"/>
    </row>
    <row r="242" spans="4:13" x14ac:dyDescent="0.25">
      <c r="D242"/>
      <c r="E242"/>
      <c r="F242"/>
      <c r="G242"/>
      <c r="H242"/>
      <c r="I242"/>
      <c r="J242"/>
      <c r="K242"/>
      <c r="M242" s="23"/>
    </row>
    <row r="243" spans="4:13" x14ac:dyDescent="0.25">
      <c r="D243"/>
      <c r="E243"/>
      <c r="F243"/>
      <c r="G243"/>
      <c r="H243"/>
      <c r="I243"/>
      <c r="J243"/>
      <c r="K243"/>
      <c r="M243" s="23"/>
    </row>
    <row r="244" spans="4:13" x14ac:dyDescent="0.25">
      <c r="D244"/>
      <c r="E244"/>
      <c r="F244"/>
      <c r="G244"/>
      <c r="H244"/>
      <c r="I244"/>
      <c r="J244"/>
      <c r="K244"/>
      <c r="M244" s="23"/>
    </row>
    <row r="245" spans="4:13" x14ac:dyDescent="0.25">
      <c r="D245"/>
      <c r="E245"/>
      <c r="F245"/>
      <c r="G245"/>
      <c r="H245"/>
      <c r="I245"/>
      <c r="J245"/>
      <c r="K245"/>
      <c r="M245" s="23"/>
    </row>
    <row r="246" spans="4:13" x14ac:dyDescent="0.25">
      <c r="D246"/>
      <c r="E246"/>
      <c r="F246"/>
      <c r="G246"/>
      <c r="H246"/>
      <c r="I246"/>
      <c r="J246"/>
      <c r="K246"/>
      <c r="M246" s="23"/>
    </row>
    <row r="247" spans="4:13" x14ac:dyDescent="0.25">
      <c r="D247"/>
      <c r="E247"/>
      <c r="F247"/>
      <c r="G247"/>
      <c r="H247"/>
      <c r="I247"/>
      <c r="J247"/>
      <c r="K247"/>
      <c r="M247" s="23"/>
    </row>
    <row r="248" spans="4:13" x14ac:dyDescent="0.25">
      <c r="D248"/>
      <c r="E248"/>
      <c r="F248"/>
      <c r="G248"/>
      <c r="H248"/>
      <c r="I248"/>
      <c r="J248"/>
      <c r="K248"/>
      <c r="M248" s="23"/>
    </row>
    <row r="249" spans="4:13" x14ac:dyDescent="0.25">
      <c r="D249"/>
      <c r="E249"/>
      <c r="F249"/>
      <c r="G249"/>
      <c r="H249"/>
      <c r="I249"/>
      <c r="J249"/>
      <c r="K249"/>
      <c r="M249" s="23"/>
    </row>
    <row r="250" spans="4:13" x14ac:dyDescent="0.25">
      <c r="D250"/>
      <c r="E250"/>
      <c r="F250"/>
      <c r="G250"/>
      <c r="H250"/>
      <c r="I250"/>
      <c r="J250"/>
      <c r="K250"/>
      <c r="M250" s="23"/>
    </row>
    <row r="251" spans="4:13" x14ac:dyDescent="0.25">
      <c r="D251"/>
      <c r="E251"/>
      <c r="F251"/>
      <c r="G251"/>
      <c r="H251"/>
      <c r="I251"/>
      <c r="J251"/>
      <c r="K251"/>
      <c r="M251" s="23"/>
    </row>
    <row r="252" spans="4:13" x14ac:dyDescent="0.25">
      <c r="D252"/>
      <c r="E252"/>
      <c r="F252"/>
      <c r="G252"/>
      <c r="H252"/>
      <c r="I252"/>
      <c r="J252"/>
      <c r="K252"/>
      <c r="M252" s="23"/>
    </row>
    <row r="253" spans="4:13" x14ac:dyDescent="0.25">
      <c r="D253"/>
      <c r="E253"/>
      <c r="F253"/>
      <c r="G253"/>
      <c r="H253"/>
      <c r="I253"/>
      <c r="J253"/>
      <c r="K253"/>
      <c r="M253" s="23"/>
    </row>
    <row r="254" spans="4:13" x14ac:dyDescent="0.25">
      <c r="D254"/>
      <c r="E254"/>
      <c r="F254"/>
      <c r="G254"/>
      <c r="H254"/>
      <c r="I254"/>
      <c r="J254"/>
      <c r="K254"/>
      <c r="M254" s="23"/>
    </row>
    <row r="255" spans="4:13" x14ac:dyDescent="0.25">
      <c r="D255"/>
      <c r="E255"/>
      <c r="F255"/>
      <c r="G255"/>
      <c r="H255"/>
      <c r="I255"/>
      <c r="J255"/>
      <c r="K255"/>
      <c r="M255" s="23"/>
    </row>
    <row r="256" spans="4:13" x14ac:dyDescent="0.25">
      <c r="D256"/>
      <c r="E256"/>
      <c r="F256"/>
      <c r="G256"/>
      <c r="H256"/>
      <c r="I256"/>
      <c r="J256"/>
      <c r="K256"/>
      <c r="M256" s="23"/>
    </row>
    <row r="257" spans="4:13" x14ac:dyDescent="0.25">
      <c r="D257"/>
      <c r="E257"/>
      <c r="F257"/>
      <c r="G257"/>
      <c r="H257"/>
      <c r="I257"/>
      <c r="J257"/>
      <c r="K257"/>
      <c r="M257" s="23"/>
    </row>
    <row r="258" spans="4:13" x14ac:dyDescent="0.25">
      <c r="D258"/>
      <c r="E258"/>
      <c r="F258"/>
      <c r="G258"/>
      <c r="H258"/>
      <c r="I258"/>
      <c r="J258"/>
      <c r="K258"/>
      <c r="M258" s="23"/>
    </row>
    <row r="259" spans="4:13" x14ac:dyDescent="0.25">
      <c r="D259"/>
      <c r="E259"/>
      <c r="F259"/>
      <c r="G259"/>
      <c r="H259"/>
      <c r="I259"/>
      <c r="J259"/>
      <c r="K259"/>
      <c r="M259" s="23"/>
    </row>
    <row r="260" spans="4:13" x14ac:dyDescent="0.25">
      <c r="D260"/>
      <c r="E260"/>
      <c r="F260"/>
      <c r="G260"/>
      <c r="H260"/>
      <c r="I260"/>
      <c r="J260"/>
      <c r="K260"/>
      <c r="M260" s="23"/>
    </row>
    <row r="261" spans="4:13" x14ac:dyDescent="0.25">
      <c r="D261"/>
      <c r="E261"/>
      <c r="F261"/>
      <c r="G261"/>
      <c r="H261"/>
      <c r="I261"/>
      <c r="J261"/>
      <c r="K261"/>
      <c r="M261" s="23"/>
    </row>
    <row r="262" spans="4:13" x14ac:dyDescent="0.25">
      <c r="D262"/>
      <c r="E262"/>
      <c r="F262"/>
      <c r="G262"/>
      <c r="H262"/>
      <c r="I262"/>
      <c r="J262"/>
      <c r="K262"/>
      <c r="M262" s="23"/>
    </row>
    <row r="263" spans="4:13" x14ac:dyDescent="0.25">
      <c r="D263"/>
      <c r="E263"/>
      <c r="F263"/>
      <c r="G263"/>
      <c r="H263"/>
      <c r="I263"/>
      <c r="J263"/>
      <c r="K263"/>
      <c r="M263" s="23"/>
    </row>
    <row r="264" spans="4:13" x14ac:dyDescent="0.25">
      <c r="D264"/>
      <c r="E264"/>
      <c r="F264"/>
      <c r="G264"/>
      <c r="H264"/>
      <c r="I264"/>
      <c r="J264"/>
      <c r="K264"/>
      <c r="M264" s="23"/>
    </row>
    <row r="265" spans="4:13" x14ac:dyDescent="0.25">
      <c r="D265"/>
      <c r="E265"/>
      <c r="F265"/>
      <c r="G265"/>
      <c r="H265"/>
      <c r="I265"/>
      <c r="J265"/>
      <c r="K265"/>
      <c r="M265" s="23"/>
    </row>
    <row r="266" spans="4:13" x14ac:dyDescent="0.25">
      <c r="D266"/>
      <c r="E266"/>
      <c r="F266"/>
      <c r="G266"/>
      <c r="H266"/>
      <c r="I266"/>
      <c r="J266"/>
      <c r="K266"/>
      <c r="M266" s="23"/>
    </row>
    <row r="267" spans="4:13" x14ac:dyDescent="0.25">
      <c r="D267"/>
      <c r="E267"/>
      <c r="F267"/>
      <c r="G267"/>
      <c r="H267"/>
      <c r="I267"/>
      <c r="J267"/>
      <c r="K267"/>
      <c r="M267" s="23"/>
    </row>
    <row r="268" spans="4:13" x14ac:dyDescent="0.25">
      <c r="D268"/>
      <c r="E268"/>
      <c r="F268"/>
      <c r="G268"/>
      <c r="H268"/>
      <c r="I268"/>
      <c r="J268"/>
      <c r="K268"/>
      <c r="M268" s="23"/>
    </row>
    <row r="269" spans="4:13" x14ac:dyDescent="0.25">
      <c r="D269"/>
      <c r="E269"/>
      <c r="F269"/>
      <c r="G269"/>
      <c r="H269"/>
      <c r="I269"/>
      <c r="J269"/>
      <c r="K269"/>
      <c r="M269" s="23"/>
    </row>
    <row r="270" spans="4:13" x14ac:dyDescent="0.25">
      <c r="D270"/>
      <c r="E270"/>
      <c r="F270"/>
      <c r="G270"/>
      <c r="H270"/>
      <c r="I270"/>
      <c r="J270"/>
      <c r="K270"/>
      <c r="M270" s="23"/>
    </row>
    <row r="271" spans="4:13" x14ac:dyDescent="0.25">
      <c r="D271"/>
      <c r="E271"/>
      <c r="F271"/>
      <c r="G271"/>
      <c r="H271"/>
      <c r="I271"/>
      <c r="J271"/>
      <c r="K271"/>
      <c r="M271" s="23"/>
    </row>
    <row r="272" spans="4:13" x14ac:dyDescent="0.25">
      <c r="D272"/>
      <c r="E272"/>
      <c r="F272"/>
      <c r="G272"/>
      <c r="H272"/>
      <c r="I272"/>
      <c r="J272"/>
      <c r="K272"/>
      <c r="M272" s="23"/>
    </row>
    <row r="273" spans="4:13" x14ac:dyDescent="0.25">
      <c r="D273"/>
      <c r="E273"/>
      <c r="F273"/>
      <c r="G273"/>
      <c r="H273"/>
      <c r="I273"/>
      <c r="J273"/>
      <c r="K273"/>
      <c r="M273" s="23"/>
    </row>
    <row r="274" spans="4:13" x14ac:dyDescent="0.25">
      <c r="D274"/>
      <c r="E274"/>
      <c r="F274"/>
      <c r="G274"/>
      <c r="H274"/>
      <c r="I274"/>
      <c r="J274"/>
      <c r="K274"/>
      <c r="M274" s="23"/>
    </row>
    <row r="275" spans="4:13" x14ac:dyDescent="0.25">
      <c r="D275"/>
      <c r="E275"/>
      <c r="F275"/>
      <c r="G275"/>
      <c r="H275"/>
      <c r="I275"/>
      <c r="J275"/>
      <c r="K275"/>
      <c r="M275" s="23"/>
    </row>
    <row r="276" spans="4:13" x14ac:dyDescent="0.25">
      <c r="D276"/>
      <c r="E276"/>
      <c r="F276"/>
      <c r="G276"/>
      <c r="H276"/>
      <c r="I276"/>
      <c r="J276"/>
      <c r="K276"/>
      <c r="M276" s="23"/>
    </row>
    <row r="277" spans="4:13" x14ac:dyDescent="0.25">
      <c r="D277"/>
      <c r="E277"/>
      <c r="F277"/>
      <c r="G277"/>
      <c r="H277"/>
      <c r="I277"/>
      <c r="J277"/>
      <c r="K277"/>
      <c r="M277" s="23"/>
    </row>
    <row r="278" spans="4:13" x14ac:dyDescent="0.25">
      <c r="D278"/>
      <c r="E278"/>
      <c r="F278"/>
      <c r="G278"/>
      <c r="H278"/>
      <c r="I278"/>
      <c r="J278"/>
      <c r="K278"/>
      <c r="M278" s="23"/>
    </row>
    <row r="279" spans="4:13" x14ac:dyDescent="0.25">
      <c r="D279"/>
      <c r="E279"/>
      <c r="F279"/>
      <c r="G279"/>
      <c r="H279"/>
      <c r="I279"/>
      <c r="J279"/>
      <c r="K279"/>
      <c r="M279" s="23"/>
    </row>
    <row r="280" spans="4:13" x14ac:dyDescent="0.25">
      <c r="D280"/>
      <c r="E280"/>
      <c r="F280"/>
      <c r="G280"/>
      <c r="H280"/>
      <c r="I280"/>
      <c r="J280"/>
      <c r="K280"/>
      <c r="M280" s="23"/>
    </row>
    <row r="281" spans="4:13" x14ac:dyDescent="0.25">
      <c r="D281"/>
      <c r="E281"/>
      <c r="F281"/>
      <c r="G281"/>
      <c r="H281"/>
      <c r="I281"/>
      <c r="J281"/>
      <c r="K281"/>
      <c r="M281" s="23"/>
    </row>
    <row r="282" spans="4:13" x14ac:dyDescent="0.25">
      <c r="D282"/>
      <c r="E282"/>
      <c r="F282"/>
      <c r="G282"/>
      <c r="H282"/>
      <c r="I282"/>
      <c r="J282"/>
      <c r="K282"/>
      <c r="M282" s="23"/>
    </row>
    <row r="283" spans="4:13" x14ac:dyDescent="0.25">
      <c r="D283"/>
      <c r="E283"/>
      <c r="F283"/>
      <c r="G283"/>
      <c r="H283"/>
      <c r="I283"/>
      <c r="J283"/>
      <c r="K283"/>
      <c r="M283" s="23"/>
    </row>
    <row r="284" spans="4:13" x14ac:dyDescent="0.25">
      <c r="D284"/>
      <c r="E284"/>
      <c r="F284"/>
      <c r="G284"/>
      <c r="H284"/>
      <c r="I284"/>
      <c r="J284"/>
      <c r="K284"/>
      <c r="M284" s="23"/>
    </row>
    <row r="285" spans="4:13" x14ac:dyDescent="0.25">
      <c r="D285"/>
      <c r="E285"/>
      <c r="F285"/>
      <c r="G285"/>
      <c r="H285"/>
      <c r="I285"/>
      <c r="J285"/>
      <c r="K285"/>
      <c r="M285" s="23"/>
    </row>
    <row r="286" spans="4:13" x14ac:dyDescent="0.25">
      <c r="D286"/>
      <c r="E286"/>
      <c r="F286"/>
      <c r="G286"/>
      <c r="H286"/>
      <c r="I286"/>
      <c r="J286"/>
      <c r="K286"/>
      <c r="M286" s="23"/>
    </row>
    <row r="287" spans="4:13" x14ac:dyDescent="0.25">
      <c r="D287"/>
      <c r="E287"/>
      <c r="F287"/>
      <c r="G287"/>
      <c r="H287"/>
      <c r="I287"/>
      <c r="J287"/>
      <c r="K287"/>
      <c r="M287" s="23"/>
    </row>
    <row r="288" spans="4:13" x14ac:dyDescent="0.25">
      <c r="D288"/>
      <c r="E288"/>
      <c r="F288"/>
      <c r="G288"/>
      <c r="H288"/>
      <c r="I288"/>
      <c r="J288"/>
      <c r="K288"/>
      <c r="M288" s="23"/>
    </row>
    <row r="289" spans="4:13" x14ac:dyDescent="0.25">
      <c r="D289"/>
      <c r="E289"/>
      <c r="F289"/>
      <c r="G289"/>
      <c r="H289"/>
      <c r="I289"/>
      <c r="J289"/>
      <c r="K289"/>
      <c r="M289" s="23"/>
    </row>
    <row r="290" spans="4:13" x14ac:dyDescent="0.25">
      <c r="D290"/>
      <c r="E290"/>
      <c r="F290"/>
      <c r="G290"/>
      <c r="H290"/>
      <c r="I290"/>
      <c r="J290"/>
      <c r="K290"/>
      <c r="M290" s="23"/>
    </row>
    <row r="291" spans="4:13" x14ac:dyDescent="0.25">
      <c r="D291"/>
      <c r="E291"/>
      <c r="F291"/>
      <c r="G291"/>
      <c r="H291"/>
      <c r="I291"/>
      <c r="J291"/>
      <c r="K291"/>
      <c r="M291" s="23"/>
    </row>
    <row r="292" spans="4:13" x14ac:dyDescent="0.25">
      <c r="D292"/>
      <c r="E292"/>
      <c r="F292"/>
      <c r="G292"/>
      <c r="H292"/>
      <c r="I292"/>
      <c r="J292"/>
      <c r="K292"/>
      <c r="M292" s="23"/>
    </row>
    <row r="293" spans="4:13" x14ac:dyDescent="0.25">
      <c r="D293"/>
      <c r="E293"/>
      <c r="F293"/>
      <c r="G293"/>
      <c r="H293"/>
      <c r="I293"/>
      <c r="J293"/>
      <c r="K293"/>
      <c r="M293" s="23"/>
    </row>
    <row r="294" spans="4:13" x14ac:dyDescent="0.25">
      <c r="D294"/>
      <c r="E294"/>
      <c r="F294"/>
      <c r="G294"/>
      <c r="H294"/>
      <c r="I294"/>
      <c r="J294"/>
      <c r="K294"/>
      <c r="M294" s="23"/>
    </row>
    <row r="295" spans="4:13" x14ac:dyDescent="0.25">
      <c r="D295"/>
      <c r="E295"/>
      <c r="F295"/>
      <c r="G295"/>
      <c r="H295"/>
      <c r="I295"/>
      <c r="J295"/>
      <c r="K295"/>
      <c r="M295" s="23"/>
    </row>
    <row r="296" spans="4:13" x14ac:dyDescent="0.25">
      <c r="D296"/>
      <c r="E296"/>
      <c r="F296"/>
      <c r="G296"/>
      <c r="H296"/>
      <c r="I296"/>
      <c r="J296"/>
      <c r="K296"/>
      <c r="M296" s="23"/>
    </row>
    <row r="297" spans="4:13" x14ac:dyDescent="0.25">
      <c r="D297"/>
      <c r="E297"/>
      <c r="F297"/>
      <c r="G297"/>
      <c r="H297"/>
      <c r="I297"/>
      <c r="J297"/>
      <c r="K297"/>
      <c r="M297" s="23"/>
    </row>
    <row r="298" spans="4:13" x14ac:dyDescent="0.25">
      <c r="D298"/>
      <c r="E298"/>
      <c r="F298"/>
      <c r="G298"/>
      <c r="H298"/>
      <c r="I298"/>
      <c r="J298"/>
      <c r="K298"/>
      <c r="M298" s="23"/>
    </row>
    <row r="299" spans="4:13" x14ac:dyDescent="0.25">
      <c r="D299"/>
      <c r="E299"/>
      <c r="F299"/>
      <c r="G299"/>
      <c r="H299"/>
      <c r="I299"/>
      <c r="J299"/>
      <c r="K299"/>
      <c r="M299" s="23"/>
    </row>
    <row r="300" spans="4:13" x14ac:dyDescent="0.25">
      <c r="D300"/>
      <c r="E300"/>
      <c r="F300"/>
      <c r="G300"/>
      <c r="H300"/>
      <c r="I300"/>
      <c r="J300"/>
      <c r="K300"/>
      <c r="M300" s="23"/>
    </row>
    <row r="301" spans="4:13" x14ac:dyDescent="0.25">
      <c r="D301"/>
      <c r="E301"/>
      <c r="F301"/>
      <c r="G301"/>
      <c r="H301"/>
      <c r="I301"/>
      <c r="J301"/>
      <c r="K301"/>
      <c r="M301" s="23"/>
    </row>
    <row r="302" spans="4:13" x14ac:dyDescent="0.25">
      <c r="D302"/>
      <c r="E302"/>
      <c r="F302"/>
      <c r="G302"/>
      <c r="H302"/>
      <c r="I302"/>
      <c r="J302"/>
      <c r="K302"/>
      <c r="M302" s="23"/>
    </row>
    <row r="303" spans="4:13" x14ac:dyDescent="0.25">
      <c r="D303"/>
      <c r="E303"/>
      <c r="F303"/>
      <c r="G303"/>
      <c r="H303"/>
      <c r="I303"/>
      <c r="J303"/>
      <c r="K303"/>
      <c r="M303" s="23"/>
    </row>
    <row r="304" spans="4:13" x14ac:dyDescent="0.25">
      <c r="D304"/>
      <c r="E304"/>
      <c r="F304"/>
      <c r="G304"/>
      <c r="H304"/>
      <c r="I304"/>
      <c r="J304"/>
      <c r="K304"/>
      <c r="M304" s="23"/>
    </row>
    <row r="305" spans="4:13" x14ac:dyDescent="0.25">
      <c r="D305"/>
      <c r="E305"/>
      <c r="F305"/>
      <c r="G305"/>
      <c r="H305"/>
      <c r="I305"/>
      <c r="J305"/>
      <c r="K305"/>
      <c r="M305" s="23"/>
    </row>
    <row r="306" spans="4:13" x14ac:dyDescent="0.25">
      <c r="D306"/>
      <c r="E306"/>
      <c r="F306"/>
      <c r="G306"/>
      <c r="H306"/>
      <c r="I306"/>
      <c r="J306"/>
      <c r="K306"/>
      <c r="M306" s="23"/>
    </row>
    <row r="307" spans="4:13" x14ac:dyDescent="0.25">
      <c r="D307"/>
      <c r="E307"/>
      <c r="F307"/>
      <c r="G307"/>
      <c r="H307"/>
      <c r="I307"/>
      <c r="J307"/>
      <c r="K307"/>
      <c r="M307" s="23"/>
    </row>
    <row r="308" spans="4:13" x14ac:dyDescent="0.25">
      <c r="D308"/>
      <c r="E308"/>
      <c r="F308"/>
      <c r="G308"/>
      <c r="H308"/>
      <c r="I308"/>
      <c r="J308"/>
      <c r="K308"/>
      <c r="M308" s="23"/>
    </row>
    <row r="309" spans="4:13" x14ac:dyDescent="0.25">
      <c r="D309"/>
      <c r="E309"/>
      <c r="F309"/>
      <c r="G309"/>
      <c r="H309"/>
      <c r="I309"/>
      <c r="J309"/>
      <c r="K309"/>
      <c r="M309" s="23"/>
    </row>
    <row r="310" spans="4:13" x14ac:dyDescent="0.25">
      <c r="D310"/>
      <c r="E310"/>
      <c r="F310"/>
      <c r="G310"/>
      <c r="H310"/>
      <c r="I310"/>
      <c r="J310"/>
      <c r="K310"/>
      <c r="M310" s="23"/>
    </row>
    <row r="311" spans="4:13" x14ac:dyDescent="0.25">
      <c r="D311"/>
      <c r="E311"/>
      <c r="F311"/>
      <c r="G311"/>
      <c r="H311"/>
      <c r="I311"/>
      <c r="J311"/>
      <c r="K311"/>
      <c r="M311" s="23"/>
    </row>
    <row r="312" spans="4:13" x14ac:dyDescent="0.25">
      <c r="D312"/>
      <c r="E312"/>
      <c r="F312"/>
      <c r="G312"/>
      <c r="H312"/>
      <c r="I312"/>
      <c r="J312"/>
      <c r="K312"/>
      <c r="M312" s="23"/>
    </row>
    <row r="313" spans="4:13" x14ac:dyDescent="0.25">
      <c r="D313"/>
      <c r="E313"/>
      <c r="F313"/>
      <c r="G313"/>
      <c r="H313"/>
      <c r="I313"/>
      <c r="J313"/>
      <c r="K313"/>
      <c r="M313" s="23"/>
    </row>
    <row r="314" spans="4:13" x14ac:dyDescent="0.25">
      <c r="D314"/>
      <c r="E314"/>
      <c r="F314"/>
      <c r="G314"/>
      <c r="H314"/>
      <c r="I314"/>
      <c r="J314"/>
      <c r="K314"/>
      <c r="M314" s="23"/>
    </row>
    <row r="315" spans="4:13" x14ac:dyDescent="0.25">
      <c r="D315"/>
      <c r="E315"/>
      <c r="F315"/>
      <c r="G315"/>
      <c r="H315"/>
      <c r="I315"/>
      <c r="J315"/>
      <c r="K315"/>
      <c r="M315" s="23"/>
    </row>
    <row r="316" spans="4:13" x14ac:dyDescent="0.25">
      <c r="D316"/>
      <c r="E316"/>
      <c r="F316"/>
      <c r="G316"/>
      <c r="H316"/>
      <c r="I316"/>
      <c r="J316"/>
      <c r="K316"/>
      <c r="M316" s="23"/>
    </row>
    <row r="317" spans="4:13" x14ac:dyDescent="0.25">
      <c r="D317"/>
      <c r="E317"/>
      <c r="F317"/>
      <c r="G317"/>
      <c r="H317"/>
      <c r="I317"/>
      <c r="J317"/>
      <c r="K317"/>
      <c r="M317" s="23"/>
    </row>
    <row r="318" spans="4:13" x14ac:dyDescent="0.25">
      <c r="D318"/>
      <c r="E318"/>
      <c r="F318"/>
      <c r="G318"/>
      <c r="H318"/>
      <c r="I318"/>
      <c r="J318"/>
      <c r="K318"/>
      <c r="M318" s="23"/>
    </row>
    <row r="319" spans="4:13" x14ac:dyDescent="0.25">
      <c r="D319"/>
      <c r="E319"/>
      <c r="F319"/>
      <c r="G319"/>
      <c r="H319"/>
      <c r="I319"/>
      <c r="J319"/>
      <c r="K319"/>
      <c r="M319" s="23"/>
    </row>
    <row r="320" spans="4:13" x14ac:dyDescent="0.25">
      <c r="D320"/>
      <c r="E320"/>
      <c r="F320"/>
      <c r="G320"/>
      <c r="H320"/>
      <c r="I320"/>
      <c r="J320"/>
      <c r="K320"/>
      <c r="M320" s="23"/>
    </row>
    <row r="321" spans="4:13" x14ac:dyDescent="0.25">
      <c r="D321"/>
      <c r="E321"/>
      <c r="F321"/>
      <c r="G321"/>
      <c r="H321"/>
      <c r="I321"/>
      <c r="J321"/>
      <c r="K321"/>
      <c r="M321" s="23"/>
    </row>
    <row r="322" spans="4:13" x14ac:dyDescent="0.25">
      <c r="D322"/>
      <c r="E322"/>
      <c r="F322"/>
      <c r="G322"/>
      <c r="H322"/>
      <c r="I322"/>
      <c r="J322"/>
      <c r="K322"/>
      <c r="M322" s="23"/>
    </row>
    <row r="323" spans="4:13" x14ac:dyDescent="0.25">
      <c r="D323"/>
      <c r="E323"/>
      <c r="F323"/>
      <c r="G323"/>
      <c r="H323"/>
      <c r="I323"/>
      <c r="J323"/>
      <c r="K323"/>
      <c r="M323" s="23"/>
    </row>
    <row r="324" spans="4:13" x14ac:dyDescent="0.25">
      <c r="D324"/>
      <c r="E324"/>
      <c r="F324"/>
      <c r="G324"/>
      <c r="H324"/>
      <c r="I324"/>
      <c r="J324"/>
      <c r="K324"/>
      <c r="M324" s="23"/>
    </row>
    <row r="325" spans="4:13" x14ac:dyDescent="0.25">
      <c r="D325"/>
      <c r="E325"/>
      <c r="F325"/>
      <c r="G325"/>
      <c r="H325"/>
      <c r="I325"/>
      <c r="J325"/>
      <c r="K325"/>
      <c r="M325" s="23"/>
    </row>
    <row r="326" spans="4:13" x14ac:dyDescent="0.25">
      <c r="D326"/>
      <c r="E326"/>
      <c r="F326"/>
      <c r="G326"/>
      <c r="H326"/>
      <c r="I326"/>
      <c r="J326"/>
      <c r="K326"/>
      <c r="M326" s="23"/>
    </row>
    <row r="327" spans="4:13" x14ac:dyDescent="0.25">
      <c r="D327"/>
      <c r="E327"/>
      <c r="F327"/>
      <c r="G327"/>
      <c r="H327"/>
      <c r="I327"/>
      <c r="J327"/>
      <c r="K327"/>
      <c r="M327" s="23"/>
    </row>
    <row r="328" spans="4:13" x14ac:dyDescent="0.25">
      <c r="D328"/>
      <c r="E328"/>
      <c r="F328"/>
      <c r="G328"/>
      <c r="H328"/>
      <c r="I328"/>
      <c r="J328"/>
      <c r="K328"/>
      <c r="M328" s="23"/>
    </row>
    <row r="329" spans="4:13" x14ac:dyDescent="0.25">
      <c r="D329"/>
      <c r="E329"/>
      <c r="F329"/>
      <c r="G329"/>
      <c r="H329"/>
      <c r="I329"/>
      <c r="J329"/>
      <c r="K329"/>
      <c r="M329" s="23"/>
    </row>
    <row r="330" spans="4:13" x14ac:dyDescent="0.25">
      <c r="D330"/>
      <c r="E330"/>
      <c r="F330"/>
      <c r="G330"/>
      <c r="H330"/>
      <c r="I330"/>
      <c r="J330"/>
      <c r="K330"/>
      <c r="M330" s="23"/>
    </row>
    <row r="331" spans="4:13" x14ac:dyDescent="0.25">
      <c r="D331"/>
      <c r="E331"/>
      <c r="F331"/>
      <c r="G331"/>
      <c r="H331"/>
      <c r="I331"/>
      <c r="J331"/>
      <c r="K331"/>
      <c r="M331" s="23"/>
    </row>
    <row r="332" spans="4:13" x14ac:dyDescent="0.25">
      <c r="D332"/>
      <c r="E332"/>
      <c r="F332"/>
      <c r="G332"/>
      <c r="H332"/>
      <c r="I332"/>
      <c r="J332"/>
      <c r="K332"/>
      <c r="M332" s="23"/>
    </row>
    <row r="333" spans="4:13" x14ac:dyDescent="0.25">
      <c r="D333"/>
      <c r="E333"/>
      <c r="F333"/>
      <c r="G333"/>
      <c r="H333"/>
      <c r="I333"/>
      <c r="J333"/>
      <c r="K333"/>
      <c r="M333" s="23"/>
    </row>
    <row r="334" spans="4:13" x14ac:dyDescent="0.25">
      <c r="D334"/>
      <c r="E334"/>
      <c r="F334"/>
      <c r="G334"/>
      <c r="H334"/>
      <c r="I334"/>
      <c r="J334"/>
      <c r="K334"/>
      <c r="M334" s="23"/>
    </row>
    <row r="335" spans="4:13" x14ac:dyDescent="0.25">
      <c r="D335"/>
      <c r="E335"/>
      <c r="F335"/>
      <c r="G335"/>
      <c r="H335"/>
      <c r="I335"/>
      <c r="J335"/>
      <c r="K335"/>
      <c r="M335" s="23"/>
    </row>
    <row r="336" spans="4:13" x14ac:dyDescent="0.25">
      <c r="D336"/>
      <c r="E336"/>
      <c r="F336"/>
      <c r="G336"/>
      <c r="H336"/>
      <c r="I336"/>
      <c r="J336"/>
      <c r="K336"/>
      <c r="M336" s="23"/>
    </row>
    <row r="337" spans="4:13" x14ac:dyDescent="0.25">
      <c r="D337"/>
      <c r="E337"/>
      <c r="F337"/>
      <c r="G337"/>
      <c r="H337"/>
      <c r="I337"/>
      <c r="J337"/>
      <c r="K337"/>
      <c r="M337" s="23"/>
    </row>
    <row r="338" spans="4:13" x14ac:dyDescent="0.25">
      <c r="D338"/>
      <c r="E338"/>
      <c r="F338"/>
      <c r="G338"/>
      <c r="H338"/>
      <c r="I338"/>
      <c r="J338"/>
      <c r="K338"/>
      <c r="M338" s="24"/>
    </row>
    <row r="339" spans="4:13" x14ac:dyDescent="0.25">
      <c r="D339"/>
      <c r="E339"/>
      <c r="F339"/>
      <c r="G339"/>
      <c r="H339"/>
      <c r="I339"/>
      <c r="J339"/>
      <c r="K339"/>
      <c r="M339" s="24"/>
    </row>
    <row r="340" spans="4:13" x14ac:dyDescent="0.25">
      <c r="D340"/>
      <c r="E340"/>
      <c r="F340"/>
      <c r="G340"/>
      <c r="H340"/>
      <c r="I340"/>
      <c r="J340"/>
      <c r="K340"/>
      <c r="M340" s="24"/>
    </row>
    <row r="341" spans="4:13" x14ac:dyDescent="0.25">
      <c r="D341"/>
      <c r="E341"/>
      <c r="F341"/>
      <c r="G341"/>
      <c r="H341"/>
      <c r="I341"/>
      <c r="J341"/>
      <c r="K341"/>
      <c r="M341" s="24"/>
    </row>
    <row r="342" spans="4:13" x14ac:dyDescent="0.25">
      <c r="D342"/>
      <c r="E342"/>
      <c r="F342"/>
      <c r="G342"/>
      <c r="H342"/>
      <c r="I342"/>
      <c r="J342"/>
      <c r="K342"/>
      <c r="M342" s="24"/>
    </row>
    <row r="343" spans="4:13" x14ac:dyDescent="0.25">
      <c r="D343"/>
      <c r="E343"/>
      <c r="F343"/>
      <c r="G343"/>
      <c r="H343"/>
      <c r="I343"/>
      <c r="J343"/>
      <c r="K343"/>
      <c r="M343" s="24"/>
    </row>
    <row r="344" spans="4:13" x14ac:dyDescent="0.25">
      <c r="D344"/>
      <c r="E344"/>
      <c r="F344"/>
      <c r="G344"/>
      <c r="H344"/>
      <c r="I344"/>
      <c r="J344"/>
      <c r="K344"/>
      <c r="M344" s="24"/>
    </row>
  </sheetData>
  <mergeCells count="164">
    <mergeCell ref="K75:K76"/>
    <mergeCell ref="L75:L76"/>
    <mergeCell ref="M75:M76"/>
    <mergeCell ref="K73:K74"/>
    <mergeCell ref="L73:L74"/>
    <mergeCell ref="M73:M74"/>
    <mergeCell ref="D75:D76"/>
    <mergeCell ref="E75:E76"/>
    <mergeCell ref="F75:F76"/>
    <mergeCell ref="G75:G76"/>
    <mergeCell ref="H75:H76"/>
    <mergeCell ref="I75:I76"/>
    <mergeCell ref="J75:J76"/>
    <mergeCell ref="E73:E74"/>
    <mergeCell ref="F73:F74"/>
    <mergeCell ref="G73:G74"/>
    <mergeCell ref="H73:H74"/>
    <mergeCell ref="I73:I74"/>
    <mergeCell ref="J73:J74"/>
    <mergeCell ref="J95:M95"/>
    <mergeCell ref="J96:M96"/>
    <mergeCell ref="J101:M101"/>
    <mergeCell ref="J102:M102"/>
    <mergeCell ref="C38:L38"/>
    <mergeCell ref="C43:L43"/>
    <mergeCell ref="C64:L64"/>
    <mergeCell ref="C71:L71"/>
    <mergeCell ref="C72:M72"/>
    <mergeCell ref="D73:D74"/>
    <mergeCell ref="B94:L94"/>
    <mergeCell ref="M92:M93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C91:M91"/>
    <mergeCell ref="J88:J89"/>
    <mergeCell ref="K88:K89"/>
    <mergeCell ref="L88:L89"/>
    <mergeCell ref="M88:M89"/>
    <mergeCell ref="C90:L90"/>
    <mergeCell ref="J86:J87"/>
    <mergeCell ref="K86:K87"/>
    <mergeCell ref="L86:L87"/>
    <mergeCell ref="M86:M87"/>
    <mergeCell ref="I88:I89"/>
    <mergeCell ref="D86:D87"/>
    <mergeCell ref="E86:E87"/>
    <mergeCell ref="F86:F87"/>
    <mergeCell ref="G86:G87"/>
    <mergeCell ref="H86:H87"/>
    <mergeCell ref="I86:I87"/>
    <mergeCell ref="D89:H89"/>
    <mergeCell ref="C79:L79"/>
    <mergeCell ref="C77:L77"/>
    <mergeCell ref="C78:L78"/>
    <mergeCell ref="C80:L80"/>
    <mergeCell ref="C81:M81"/>
    <mergeCell ref="J84:J85"/>
    <mergeCell ref="K84:K85"/>
    <mergeCell ref="L84:L85"/>
    <mergeCell ref="M84:M85"/>
    <mergeCell ref="D84:D85"/>
    <mergeCell ref="E84:E85"/>
    <mergeCell ref="F84:F85"/>
    <mergeCell ref="G84:G85"/>
    <mergeCell ref="H84:H85"/>
    <mergeCell ref="I84:I85"/>
    <mergeCell ref="D83:I83"/>
    <mergeCell ref="J82:J83"/>
    <mergeCell ref="K82:K83"/>
    <mergeCell ref="L82:L83"/>
    <mergeCell ref="M82:M83"/>
    <mergeCell ref="D68:I69"/>
    <mergeCell ref="J68:J69"/>
    <mergeCell ref="K68:K69"/>
    <mergeCell ref="L68:L69"/>
    <mergeCell ref="M68:M69"/>
    <mergeCell ref="C70:L70"/>
    <mergeCell ref="C63:L63"/>
    <mergeCell ref="C65:M65"/>
    <mergeCell ref="D66:I67"/>
    <mergeCell ref="J66:J67"/>
    <mergeCell ref="K66:K67"/>
    <mergeCell ref="L66:L67"/>
    <mergeCell ref="M66:M67"/>
    <mergeCell ref="C59:L59"/>
    <mergeCell ref="C60:M60"/>
    <mergeCell ref="D61:I62"/>
    <mergeCell ref="J61:J62"/>
    <mergeCell ref="K61:K62"/>
    <mergeCell ref="L61:L62"/>
    <mergeCell ref="M61:M62"/>
    <mergeCell ref="D56:I57"/>
    <mergeCell ref="J56:J57"/>
    <mergeCell ref="K56:K57"/>
    <mergeCell ref="L56:L57"/>
    <mergeCell ref="M56:M57"/>
    <mergeCell ref="C58:L58"/>
    <mergeCell ref="D53:I54"/>
    <mergeCell ref="J53:J54"/>
    <mergeCell ref="K53:K54"/>
    <mergeCell ref="L53:L54"/>
    <mergeCell ref="M53:M54"/>
    <mergeCell ref="C55:L55"/>
    <mergeCell ref="D49:I50"/>
    <mergeCell ref="J49:J50"/>
    <mergeCell ref="K49:K50"/>
    <mergeCell ref="L49:L50"/>
    <mergeCell ref="M49:M50"/>
    <mergeCell ref="D51:I52"/>
    <mergeCell ref="J51:J52"/>
    <mergeCell ref="K51:K52"/>
    <mergeCell ref="L51:L52"/>
    <mergeCell ref="M51:M52"/>
    <mergeCell ref="D47:I48"/>
    <mergeCell ref="J47:J48"/>
    <mergeCell ref="K47:K48"/>
    <mergeCell ref="L47:L48"/>
    <mergeCell ref="M47:M48"/>
    <mergeCell ref="C42:L42"/>
    <mergeCell ref="C44:M44"/>
    <mergeCell ref="D45:I46"/>
    <mergeCell ref="J45:J46"/>
    <mergeCell ref="K45:K46"/>
    <mergeCell ref="L45:L46"/>
    <mergeCell ref="M45:M46"/>
    <mergeCell ref="C36:L36"/>
    <mergeCell ref="C37:L37"/>
    <mergeCell ref="C39:M39"/>
    <mergeCell ref="D40:I41"/>
    <mergeCell ref="J40:J41"/>
    <mergeCell ref="K40:K41"/>
    <mergeCell ref="L40:L41"/>
    <mergeCell ref="M40:M41"/>
    <mergeCell ref="L30:L31"/>
    <mergeCell ref="D31:I31"/>
    <mergeCell ref="C32:L32"/>
    <mergeCell ref="C33:L33"/>
    <mergeCell ref="C34:L34"/>
    <mergeCell ref="C35:L3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C23:L23"/>
    <mergeCell ref="C24:L24"/>
    <mergeCell ref="B1:M1"/>
    <mergeCell ref="B2:M2"/>
    <mergeCell ref="B4:M4"/>
    <mergeCell ref="B20:M20"/>
    <mergeCell ref="C21:L21"/>
    <mergeCell ref="C22:L22"/>
    <mergeCell ref="C25:L2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1" manualBreakCount="1">
    <brk id="85" min="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6"/>
  <sheetViews>
    <sheetView view="pageBreakPreview" topLeftCell="A28" zoomScale="80" zoomScaleNormal="85" zoomScaleSheetLayoutView="80" workbookViewId="0">
      <selection activeCell="O41" sqref="O41"/>
    </sheetView>
  </sheetViews>
  <sheetFormatPr defaultRowHeight="15" x14ac:dyDescent="0.25"/>
  <cols>
    <col min="1" max="1" width="2.85546875" customWidth="1"/>
    <col min="2" max="2" width="18.140625" customWidth="1"/>
    <col min="3" max="3" width="36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.5703125" style="3" bestFit="1" customWidth="1"/>
    <col min="12" max="12" width="8" style="25" bestFit="1" customWidth="1"/>
    <col min="13" max="13" width="19.42578125" style="1" customWidth="1"/>
    <col min="14" max="14" width="18.42578125" customWidth="1"/>
    <col min="15" max="15" width="18.28515625" customWidth="1"/>
  </cols>
  <sheetData>
    <row r="1" spans="2:18" x14ac:dyDescent="0.25">
      <c r="B1" s="168" t="s">
        <v>0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2:18" x14ac:dyDescent="0.25">
      <c r="B2" s="169" t="s">
        <v>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  <c r="M3" s="42"/>
    </row>
    <row r="4" spans="2:18" x14ac:dyDescent="0.25">
      <c r="B4" s="170" t="s">
        <v>2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2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46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  <c r="M6" s="42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  <c r="M7" s="42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  <c r="M8" s="42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  <c r="M9" s="42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  <c r="M10" s="42"/>
    </row>
    <row r="11" spans="2:18" x14ac:dyDescent="0.25">
      <c r="B11" s="34" t="s">
        <v>10</v>
      </c>
      <c r="C11" s="48" t="s">
        <v>152</v>
      </c>
      <c r="D11" s="42"/>
      <c r="E11" s="42"/>
      <c r="F11" s="42"/>
      <c r="G11" s="42"/>
      <c r="H11" s="42"/>
      <c r="I11" s="42"/>
      <c r="J11" s="43"/>
      <c r="K11" s="38"/>
      <c r="L11" s="44"/>
      <c r="M11" s="42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  <c r="M12" s="42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  <c r="M13" s="42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  <c r="M14" s="42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  <c r="M15" s="42"/>
    </row>
    <row r="16" spans="2:18" x14ac:dyDescent="0.25">
      <c r="B16" s="34" t="s">
        <v>212</v>
      </c>
      <c r="C16" s="48" t="s">
        <v>153</v>
      </c>
      <c r="D16" s="42"/>
      <c r="E16" s="42"/>
      <c r="F16" s="42"/>
      <c r="G16" s="42"/>
      <c r="H16" s="42"/>
      <c r="I16" s="42"/>
      <c r="J16" s="43"/>
      <c r="K16" s="38"/>
      <c r="L16" s="44"/>
      <c r="M16" s="42"/>
      <c r="R16" t="s">
        <v>19</v>
      </c>
    </row>
    <row r="17" spans="2:18" x14ac:dyDescent="0.25">
      <c r="B17" s="34" t="s">
        <v>213</v>
      </c>
      <c r="C17" s="78">
        <f>M23</f>
        <v>760856100</v>
      </c>
      <c r="D17" s="42"/>
      <c r="E17" s="42"/>
      <c r="F17" s="42"/>
      <c r="G17" s="42"/>
      <c r="H17" s="42"/>
      <c r="I17" s="42"/>
      <c r="J17" s="43"/>
      <c r="K17" s="38"/>
      <c r="L17" s="44"/>
      <c r="M17" s="42"/>
    </row>
    <row r="18" spans="2:18" x14ac:dyDescent="0.25">
      <c r="B18" s="34" t="s">
        <v>214</v>
      </c>
      <c r="C18" s="78">
        <f>C17+(C17*10%)</f>
        <v>836941710</v>
      </c>
      <c r="D18" s="42"/>
      <c r="E18" s="42"/>
      <c r="F18" s="42"/>
      <c r="G18" s="42"/>
      <c r="H18" s="42"/>
      <c r="I18" s="42"/>
      <c r="J18" s="43"/>
      <c r="K18" s="38"/>
      <c r="L18" s="44"/>
      <c r="M18" s="42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  <c r="M19" s="42"/>
    </row>
    <row r="20" spans="2:18" x14ac:dyDescent="0.25">
      <c r="B20" s="173" t="s">
        <v>21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</row>
    <row r="21" spans="2:18" x14ac:dyDescent="0.25">
      <c r="B21" s="49" t="s">
        <v>22</v>
      </c>
      <c r="C21" s="170" t="s">
        <v>23</v>
      </c>
      <c r="D21" s="171"/>
      <c r="E21" s="171"/>
      <c r="F21" s="171"/>
      <c r="G21" s="171"/>
      <c r="H21" s="171"/>
      <c r="I21" s="171"/>
      <c r="J21" s="171"/>
      <c r="K21" s="171"/>
      <c r="L21" s="172"/>
      <c r="M21" s="41" t="s">
        <v>24</v>
      </c>
    </row>
    <row r="22" spans="2:18" x14ac:dyDescent="0.25">
      <c r="B22" s="32" t="s">
        <v>25</v>
      </c>
      <c r="C22" s="174" t="s">
        <v>180</v>
      </c>
      <c r="D22" s="175"/>
      <c r="E22" s="175"/>
      <c r="F22" s="175"/>
      <c r="G22" s="175"/>
      <c r="H22" s="175"/>
      <c r="I22" s="175"/>
      <c r="J22" s="175"/>
      <c r="K22" s="175"/>
      <c r="L22" s="176"/>
      <c r="M22" s="50">
        <v>0.79</v>
      </c>
    </row>
    <row r="23" spans="2:18" x14ac:dyDescent="0.25">
      <c r="B23" s="32" t="s">
        <v>26</v>
      </c>
      <c r="C23" s="174" t="s">
        <v>27</v>
      </c>
      <c r="D23" s="175"/>
      <c r="E23" s="175"/>
      <c r="F23" s="175"/>
      <c r="G23" s="175"/>
      <c r="H23" s="175"/>
      <c r="I23" s="175"/>
      <c r="J23" s="175"/>
      <c r="K23" s="175"/>
      <c r="L23" s="176"/>
      <c r="M23" s="51">
        <f>M32</f>
        <v>760856100</v>
      </c>
    </row>
    <row r="24" spans="2:18" x14ac:dyDescent="0.25">
      <c r="B24" s="52" t="s">
        <v>28</v>
      </c>
      <c r="C24" s="266" t="s">
        <v>221</v>
      </c>
      <c r="D24" s="267"/>
      <c r="E24" s="267"/>
      <c r="F24" s="267"/>
      <c r="G24" s="267"/>
      <c r="H24" s="267"/>
      <c r="I24" s="267"/>
      <c r="J24" s="267"/>
      <c r="K24" s="267"/>
      <c r="L24" s="268"/>
      <c r="M24" s="76" t="s">
        <v>222</v>
      </c>
    </row>
    <row r="25" spans="2:18" ht="14.25" customHeight="1" x14ac:dyDescent="0.25">
      <c r="B25" s="32" t="s">
        <v>29</v>
      </c>
      <c r="C25" s="174" t="s">
        <v>100</v>
      </c>
      <c r="D25" s="175"/>
      <c r="E25" s="175"/>
      <c r="F25" s="175"/>
      <c r="G25" s="175"/>
      <c r="H25" s="175"/>
      <c r="I25" s="175"/>
      <c r="J25" s="175"/>
      <c r="K25" s="175"/>
      <c r="L25" s="176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  <c r="M26" s="42"/>
    </row>
    <row r="27" spans="2:18" ht="16.5" customHeight="1" x14ac:dyDescent="0.25">
      <c r="B27" s="173" t="s">
        <v>30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</row>
    <row r="28" spans="2:18" ht="3.75" customHeight="1" x14ac:dyDescent="0.25"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</row>
    <row r="29" spans="2:18" x14ac:dyDescent="0.25">
      <c r="B29" s="178" t="s">
        <v>31</v>
      </c>
      <c r="C29" s="178" t="s">
        <v>32</v>
      </c>
      <c r="D29" s="152" t="s">
        <v>33</v>
      </c>
      <c r="E29" s="137"/>
      <c r="F29" s="137"/>
      <c r="G29" s="137"/>
      <c r="H29" s="137"/>
      <c r="I29" s="137"/>
      <c r="J29" s="137"/>
      <c r="K29" s="137"/>
      <c r="L29" s="138"/>
      <c r="M29" s="181" t="s">
        <v>34</v>
      </c>
      <c r="N29" s="34"/>
      <c r="O29" s="34"/>
    </row>
    <row r="30" spans="2:18" x14ac:dyDescent="0.25">
      <c r="B30" s="179"/>
      <c r="C30" s="179"/>
      <c r="D30" s="151" t="s">
        <v>35</v>
      </c>
      <c r="E30" s="151"/>
      <c r="F30" s="151"/>
      <c r="G30" s="151"/>
      <c r="H30" s="151"/>
      <c r="I30" s="151"/>
      <c r="J30" s="178" t="s">
        <v>36</v>
      </c>
      <c r="K30" s="184" t="s">
        <v>37</v>
      </c>
      <c r="L30" s="186" t="s">
        <v>38</v>
      </c>
      <c r="M30" s="182"/>
      <c r="N30" s="34"/>
      <c r="O30" s="34"/>
    </row>
    <row r="31" spans="2:18" x14ac:dyDescent="0.25">
      <c r="B31" s="180"/>
      <c r="C31" s="180"/>
      <c r="D31" s="188" t="s">
        <v>39</v>
      </c>
      <c r="E31" s="189"/>
      <c r="F31" s="189"/>
      <c r="G31" s="189"/>
      <c r="H31" s="189"/>
      <c r="I31" s="190"/>
      <c r="J31" s="180"/>
      <c r="K31" s="185"/>
      <c r="L31" s="187"/>
      <c r="M31" s="183"/>
      <c r="N31" s="34"/>
      <c r="O31" s="34"/>
    </row>
    <row r="32" spans="2:18" x14ac:dyDescent="0.25">
      <c r="B32" s="90">
        <v>5</v>
      </c>
      <c r="C32" s="139" t="s">
        <v>40</v>
      </c>
      <c r="D32" s="140"/>
      <c r="E32" s="140"/>
      <c r="F32" s="140"/>
      <c r="G32" s="140"/>
      <c r="H32" s="140"/>
      <c r="I32" s="140"/>
      <c r="J32" s="140"/>
      <c r="K32" s="140"/>
      <c r="L32" s="141"/>
      <c r="M32" s="54">
        <f>SUM(M33)</f>
        <v>760856100</v>
      </c>
      <c r="N32" s="96">
        <v>397989356</v>
      </c>
      <c r="O32" s="85">
        <f>M32-N32</f>
        <v>362866744</v>
      </c>
    </row>
    <row r="33" spans="2:15" x14ac:dyDescent="0.25">
      <c r="B33" s="29" t="s">
        <v>41</v>
      </c>
      <c r="C33" s="139" t="s">
        <v>42</v>
      </c>
      <c r="D33" s="140"/>
      <c r="E33" s="140"/>
      <c r="F33" s="140"/>
      <c r="G33" s="140"/>
      <c r="H33" s="140"/>
      <c r="I33" s="140"/>
      <c r="J33" s="140"/>
      <c r="K33" s="140"/>
      <c r="L33" s="141"/>
      <c r="M33" s="30">
        <f>SUM(M34)</f>
        <v>760856100</v>
      </c>
      <c r="N33" s="34"/>
      <c r="O33" s="34"/>
    </row>
    <row r="34" spans="2:15" x14ac:dyDescent="0.25">
      <c r="B34" s="29" t="s">
        <v>43</v>
      </c>
      <c r="C34" s="139" t="s">
        <v>44</v>
      </c>
      <c r="D34" s="140"/>
      <c r="E34" s="140"/>
      <c r="F34" s="140"/>
      <c r="G34" s="140"/>
      <c r="H34" s="140"/>
      <c r="I34" s="140"/>
      <c r="J34" s="140"/>
      <c r="K34" s="140"/>
      <c r="L34" s="141"/>
      <c r="M34" s="30">
        <f>SUM(M35,M75)</f>
        <v>760856100</v>
      </c>
      <c r="N34" s="34"/>
      <c r="O34" s="34"/>
    </row>
    <row r="35" spans="2:15" x14ac:dyDescent="0.25">
      <c r="B35" s="29" t="s">
        <v>45</v>
      </c>
      <c r="C35" s="139" t="s">
        <v>46</v>
      </c>
      <c r="D35" s="140"/>
      <c r="E35" s="140"/>
      <c r="F35" s="140"/>
      <c r="G35" s="140"/>
      <c r="H35" s="140"/>
      <c r="I35" s="140"/>
      <c r="J35" s="140"/>
      <c r="K35" s="140"/>
      <c r="L35" s="141"/>
      <c r="M35" s="30">
        <f>SUM(M36)</f>
        <v>34856100</v>
      </c>
      <c r="N35" s="34"/>
      <c r="O35" s="34"/>
    </row>
    <row r="36" spans="2:15" x14ac:dyDescent="0.25">
      <c r="B36" s="29" t="s">
        <v>47</v>
      </c>
      <c r="C36" s="139" t="s">
        <v>48</v>
      </c>
      <c r="D36" s="140"/>
      <c r="E36" s="140"/>
      <c r="F36" s="140"/>
      <c r="G36" s="140"/>
      <c r="H36" s="140"/>
      <c r="I36" s="140"/>
      <c r="J36" s="140"/>
      <c r="K36" s="140"/>
      <c r="L36" s="141"/>
      <c r="M36" s="30">
        <f>SUM(M37,M42,M57,M60,M63,M70)</f>
        <v>34856100</v>
      </c>
      <c r="N36" s="34"/>
      <c r="O36" s="34"/>
    </row>
    <row r="37" spans="2:15" x14ac:dyDescent="0.25">
      <c r="B37" s="29" t="s">
        <v>49</v>
      </c>
      <c r="C37" s="139" t="s">
        <v>50</v>
      </c>
      <c r="D37" s="140"/>
      <c r="E37" s="140"/>
      <c r="F37" s="140"/>
      <c r="G37" s="140"/>
      <c r="H37" s="140"/>
      <c r="I37" s="140"/>
      <c r="J37" s="140"/>
      <c r="K37" s="140"/>
      <c r="L37" s="141"/>
      <c r="M37" s="30">
        <f>SUM(M38)</f>
        <v>20000000</v>
      </c>
      <c r="N37" s="34"/>
      <c r="O37" s="34"/>
    </row>
    <row r="38" spans="2:15" x14ac:dyDescent="0.25">
      <c r="B38" s="29"/>
      <c r="C38" s="153" t="s">
        <v>147</v>
      </c>
      <c r="D38" s="153"/>
      <c r="E38" s="153"/>
      <c r="F38" s="153"/>
      <c r="G38" s="153"/>
      <c r="H38" s="153"/>
      <c r="I38" s="153"/>
      <c r="J38" s="153"/>
      <c r="K38" s="153"/>
      <c r="L38" s="153"/>
      <c r="M38" s="55">
        <f>SUM(M40)</f>
        <v>20000000</v>
      </c>
      <c r="N38" s="34"/>
      <c r="O38" s="34"/>
    </row>
    <row r="39" spans="2:15" x14ac:dyDescent="0.25">
      <c r="B39" s="29"/>
      <c r="C39" s="153" t="s">
        <v>52</v>
      </c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34"/>
      <c r="O39" s="34"/>
    </row>
    <row r="40" spans="2:15" x14ac:dyDescent="0.25">
      <c r="B40" s="56"/>
      <c r="C40" s="57" t="s">
        <v>53</v>
      </c>
      <c r="D40" s="154">
        <v>20000000</v>
      </c>
      <c r="E40" s="155"/>
      <c r="F40" s="155"/>
      <c r="G40" s="155"/>
      <c r="H40" s="155"/>
      <c r="I40" s="156"/>
      <c r="J40" s="160" t="s">
        <v>200</v>
      </c>
      <c r="K40" s="131">
        <v>1</v>
      </c>
      <c r="L40" s="148">
        <v>0</v>
      </c>
      <c r="M40" s="161">
        <f>D40*K40</f>
        <v>20000000</v>
      </c>
      <c r="N40" s="86"/>
      <c r="O40" s="86"/>
    </row>
    <row r="41" spans="2:15" x14ac:dyDescent="0.25">
      <c r="B41" s="56"/>
      <c r="C41" s="32" t="s">
        <v>228</v>
      </c>
      <c r="D41" s="157"/>
      <c r="E41" s="158"/>
      <c r="F41" s="158"/>
      <c r="G41" s="158"/>
      <c r="H41" s="158"/>
      <c r="I41" s="159"/>
      <c r="J41" s="160"/>
      <c r="K41" s="131"/>
      <c r="L41" s="148"/>
      <c r="M41" s="161"/>
      <c r="N41" s="86"/>
      <c r="O41" s="86"/>
    </row>
    <row r="42" spans="2:15" s="9" customFormat="1" x14ac:dyDescent="0.25">
      <c r="B42" s="29" t="s">
        <v>54</v>
      </c>
      <c r="C42" s="139" t="s">
        <v>55</v>
      </c>
      <c r="D42" s="140"/>
      <c r="E42" s="140"/>
      <c r="F42" s="140"/>
      <c r="G42" s="140"/>
      <c r="H42" s="140"/>
      <c r="I42" s="140"/>
      <c r="J42" s="140"/>
      <c r="K42" s="140"/>
      <c r="L42" s="141"/>
      <c r="M42" s="30">
        <f>SUM(M45:M56)</f>
        <v>2616500</v>
      </c>
      <c r="N42" s="31">
        <v>2287400</v>
      </c>
      <c r="O42" s="87">
        <f>N42-M42</f>
        <v>-329100</v>
      </c>
    </row>
    <row r="43" spans="2:15" x14ac:dyDescent="0.25">
      <c r="B43" s="29"/>
      <c r="C43" s="139" t="s">
        <v>117</v>
      </c>
      <c r="D43" s="140"/>
      <c r="E43" s="140"/>
      <c r="F43" s="140"/>
      <c r="G43" s="140"/>
      <c r="H43" s="140"/>
      <c r="I43" s="140"/>
      <c r="J43" s="140"/>
      <c r="K43" s="140"/>
      <c r="L43" s="141"/>
      <c r="M43" s="55"/>
      <c r="N43" s="34"/>
      <c r="O43" s="34"/>
    </row>
    <row r="44" spans="2:15" x14ac:dyDescent="0.25">
      <c r="B44" s="29"/>
      <c r="C44" s="153" t="s">
        <v>52</v>
      </c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34"/>
      <c r="O44" s="34"/>
    </row>
    <row r="45" spans="2:15" x14ac:dyDescent="0.25">
      <c r="B45" s="56"/>
      <c r="C45" s="33" t="s">
        <v>102</v>
      </c>
      <c r="D45" s="162">
        <v>5</v>
      </c>
      <c r="E45" s="163"/>
      <c r="F45" s="163"/>
      <c r="G45" s="163"/>
      <c r="H45" s="163"/>
      <c r="I45" s="164"/>
      <c r="J45" s="151" t="s">
        <v>104</v>
      </c>
      <c r="K45" s="131">
        <v>54300</v>
      </c>
      <c r="L45" s="148">
        <v>0</v>
      </c>
      <c r="M45" s="161">
        <f>D45*K45</f>
        <v>271500</v>
      </c>
      <c r="N45" s="86"/>
      <c r="O45" s="86"/>
    </row>
    <row r="46" spans="2:15" x14ac:dyDescent="0.25">
      <c r="B46" s="56"/>
      <c r="C46" s="58" t="s">
        <v>103</v>
      </c>
      <c r="D46" s="165"/>
      <c r="E46" s="166"/>
      <c r="F46" s="166"/>
      <c r="G46" s="166"/>
      <c r="H46" s="166"/>
      <c r="I46" s="167"/>
      <c r="J46" s="160"/>
      <c r="K46" s="131"/>
      <c r="L46" s="148"/>
      <c r="M46" s="161"/>
      <c r="N46" s="86"/>
      <c r="O46" s="86"/>
    </row>
    <row r="47" spans="2:15" x14ac:dyDescent="0.25">
      <c r="B47" s="56"/>
      <c r="C47" s="33" t="s">
        <v>105</v>
      </c>
      <c r="D47" s="162">
        <v>3</v>
      </c>
      <c r="E47" s="163"/>
      <c r="F47" s="163"/>
      <c r="G47" s="163"/>
      <c r="H47" s="163"/>
      <c r="I47" s="164"/>
      <c r="J47" s="151" t="s">
        <v>56</v>
      </c>
      <c r="K47" s="131">
        <v>48000</v>
      </c>
      <c r="L47" s="148">
        <v>0</v>
      </c>
      <c r="M47" s="161">
        <f>D47*K47</f>
        <v>144000</v>
      </c>
      <c r="N47" s="86"/>
      <c r="O47" s="86"/>
    </row>
    <row r="48" spans="2:15" x14ac:dyDescent="0.25">
      <c r="B48" s="56"/>
      <c r="C48" s="58" t="s">
        <v>106</v>
      </c>
      <c r="D48" s="165"/>
      <c r="E48" s="166"/>
      <c r="F48" s="166"/>
      <c r="G48" s="166"/>
      <c r="H48" s="166"/>
      <c r="I48" s="167"/>
      <c r="J48" s="160"/>
      <c r="K48" s="131"/>
      <c r="L48" s="148"/>
      <c r="M48" s="161"/>
      <c r="N48" s="86"/>
      <c r="O48" s="86"/>
    </row>
    <row r="49" spans="2:15" x14ac:dyDescent="0.25">
      <c r="B49" s="56"/>
      <c r="C49" s="33" t="s">
        <v>107</v>
      </c>
      <c r="D49" s="162">
        <v>5</v>
      </c>
      <c r="E49" s="163"/>
      <c r="F49" s="163"/>
      <c r="G49" s="163"/>
      <c r="H49" s="163"/>
      <c r="I49" s="164"/>
      <c r="J49" s="194" t="s">
        <v>114</v>
      </c>
      <c r="K49" s="131">
        <v>56800</v>
      </c>
      <c r="L49" s="148">
        <v>0</v>
      </c>
      <c r="M49" s="161">
        <f>D49*K49</f>
        <v>284000</v>
      </c>
      <c r="N49" s="86"/>
      <c r="O49" s="86"/>
    </row>
    <row r="50" spans="2:15" x14ac:dyDescent="0.25">
      <c r="B50" s="56"/>
      <c r="C50" s="58" t="s">
        <v>108</v>
      </c>
      <c r="D50" s="165"/>
      <c r="E50" s="166"/>
      <c r="F50" s="166"/>
      <c r="G50" s="166"/>
      <c r="H50" s="166"/>
      <c r="I50" s="167"/>
      <c r="J50" s="195"/>
      <c r="K50" s="131"/>
      <c r="L50" s="148"/>
      <c r="M50" s="161"/>
      <c r="N50" s="86"/>
      <c r="O50" s="86"/>
    </row>
    <row r="51" spans="2:15" x14ac:dyDescent="0.25">
      <c r="B51" s="56"/>
      <c r="C51" s="33" t="s">
        <v>109</v>
      </c>
      <c r="D51" s="162">
        <v>20</v>
      </c>
      <c r="E51" s="163"/>
      <c r="F51" s="163"/>
      <c r="G51" s="163"/>
      <c r="H51" s="163"/>
      <c r="I51" s="164"/>
      <c r="J51" s="151" t="s">
        <v>56</v>
      </c>
      <c r="K51" s="131">
        <v>73300</v>
      </c>
      <c r="L51" s="148">
        <v>0</v>
      </c>
      <c r="M51" s="161">
        <f>D51*K51</f>
        <v>1466000</v>
      </c>
      <c r="N51" s="86"/>
      <c r="O51" s="86"/>
    </row>
    <row r="52" spans="2:15" x14ac:dyDescent="0.25">
      <c r="B52" s="56"/>
      <c r="C52" s="58" t="s">
        <v>111</v>
      </c>
      <c r="D52" s="165"/>
      <c r="E52" s="166"/>
      <c r="F52" s="166"/>
      <c r="G52" s="166"/>
      <c r="H52" s="166"/>
      <c r="I52" s="167"/>
      <c r="J52" s="160"/>
      <c r="K52" s="131"/>
      <c r="L52" s="148"/>
      <c r="M52" s="161"/>
      <c r="N52" s="86"/>
      <c r="O52" s="86"/>
    </row>
    <row r="53" spans="2:15" x14ac:dyDescent="0.25">
      <c r="B53" s="56"/>
      <c r="C53" s="33" t="s">
        <v>110</v>
      </c>
      <c r="D53" s="162">
        <v>7</v>
      </c>
      <c r="E53" s="163"/>
      <c r="F53" s="163"/>
      <c r="G53" s="163"/>
      <c r="H53" s="163"/>
      <c r="I53" s="164"/>
      <c r="J53" s="151" t="s">
        <v>115</v>
      </c>
      <c r="K53" s="131">
        <v>45500</v>
      </c>
      <c r="L53" s="148">
        <v>0</v>
      </c>
      <c r="M53" s="161">
        <f>D53*K53</f>
        <v>318500</v>
      </c>
      <c r="N53" s="86"/>
      <c r="O53" s="86"/>
    </row>
    <row r="54" spans="2:15" x14ac:dyDescent="0.25">
      <c r="B54" s="56"/>
      <c r="C54" s="58" t="s">
        <v>112</v>
      </c>
      <c r="D54" s="165"/>
      <c r="E54" s="166"/>
      <c r="F54" s="166"/>
      <c r="G54" s="166"/>
      <c r="H54" s="166"/>
      <c r="I54" s="167"/>
      <c r="J54" s="160"/>
      <c r="K54" s="131"/>
      <c r="L54" s="148"/>
      <c r="M54" s="161"/>
      <c r="N54" s="86"/>
      <c r="O54" s="86"/>
    </row>
    <row r="55" spans="2:15" x14ac:dyDescent="0.25">
      <c r="B55" s="56"/>
      <c r="C55" s="59" t="s">
        <v>57</v>
      </c>
      <c r="D55" s="162">
        <v>5</v>
      </c>
      <c r="E55" s="163"/>
      <c r="F55" s="163"/>
      <c r="G55" s="163"/>
      <c r="H55" s="163"/>
      <c r="I55" s="164"/>
      <c r="J55" s="160" t="s">
        <v>58</v>
      </c>
      <c r="K55" s="131">
        <v>26500</v>
      </c>
      <c r="L55" s="148">
        <v>0</v>
      </c>
      <c r="M55" s="161">
        <f>D55*K55</f>
        <v>132500</v>
      </c>
      <c r="N55" s="86"/>
      <c r="O55" s="86"/>
    </row>
    <row r="56" spans="2:15" x14ac:dyDescent="0.25">
      <c r="B56" s="56"/>
      <c r="C56" s="58" t="s">
        <v>113</v>
      </c>
      <c r="D56" s="165"/>
      <c r="E56" s="166"/>
      <c r="F56" s="166"/>
      <c r="G56" s="166"/>
      <c r="H56" s="166"/>
      <c r="I56" s="167"/>
      <c r="J56" s="160"/>
      <c r="K56" s="131"/>
      <c r="L56" s="148"/>
      <c r="M56" s="161"/>
      <c r="N56" s="86"/>
      <c r="O56" s="86"/>
    </row>
    <row r="57" spans="2:15" s="9" customFormat="1" x14ac:dyDescent="0.25">
      <c r="B57" s="29" t="s">
        <v>59</v>
      </c>
      <c r="C57" s="139" t="s">
        <v>60</v>
      </c>
      <c r="D57" s="140"/>
      <c r="E57" s="140"/>
      <c r="F57" s="140"/>
      <c r="G57" s="140"/>
      <c r="H57" s="140"/>
      <c r="I57" s="140"/>
      <c r="J57" s="140"/>
      <c r="K57" s="140"/>
      <c r="L57" s="141"/>
      <c r="M57" s="30">
        <f>SUM(M58:M59)</f>
        <v>2610000</v>
      </c>
      <c r="N57" s="31"/>
      <c r="O57" s="31"/>
    </row>
    <row r="58" spans="2:15" x14ac:dyDescent="0.25">
      <c r="B58" s="56"/>
      <c r="C58" s="59" t="s">
        <v>61</v>
      </c>
      <c r="D58" s="162">
        <v>45</v>
      </c>
      <c r="E58" s="163"/>
      <c r="F58" s="163"/>
      <c r="G58" s="163"/>
      <c r="H58" s="163"/>
      <c r="I58" s="164"/>
      <c r="J58" s="160" t="s">
        <v>62</v>
      </c>
      <c r="K58" s="131">
        <v>58000</v>
      </c>
      <c r="L58" s="186">
        <v>0</v>
      </c>
      <c r="M58" s="161">
        <f>D58*K58+L58</f>
        <v>2610000</v>
      </c>
      <c r="N58" s="86"/>
      <c r="O58" s="86"/>
    </row>
    <row r="59" spans="2:15" x14ac:dyDescent="0.25">
      <c r="B59" s="56"/>
      <c r="C59" s="58" t="s">
        <v>229</v>
      </c>
      <c r="D59" s="165"/>
      <c r="E59" s="166"/>
      <c r="F59" s="166"/>
      <c r="G59" s="166"/>
      <c r="H59" s="166"/>
      <c r="I59" s="167"/>
      <c r="J59" s="160"/>
      <c r="K59" s="131"/>
      <c r="L59" s="187"/>
      <c r="M59" s="161"/>
      <c r="N59" s="86"/>
      <c r="O59" s="86"/>
    </row>
    <row r="60" spans="2:15" s="9" customFormat="1" x14ac:dyDescent="0.25">
      <c r="B60" s="29" t="s">
        <v>65</v>
      </c>
      <c r="C60" s="139" t="s">
        <v>66</v>
      </c>
      <c r="D60" s="140"/>
      <c r="E60" s="140"/>
      <c r="F60" s="140"/>
      <c r="G60" s="140"/>
      <c r="H60" s="140"/>
      <c r="I60" s="140"/>
      <c r="J60" s="140"/>
      <c r="K60" s="140"/>
      <c r="L60" s="141"/>
      <c r="M60" s="30">
        <f>SUM(M61:M62)</f>
        <v>1500000</v>
      </c>
      <c r="N60" s="31"/>
      <c r="O60" s="31"/>
    </row>
    <row r="61" spans="2:15" x14ac:dyDescent="0.25">
      <c r="B61" s="32"/>
      <c r="C61" s="59" t="s">
        <v>67</v>
      </c>
      <c r="D61" s="245">
        <v>5000</v>
      </c>
      <c r="E61" s="246"/>
      <c r="F61" s="246"/>
      <c r="G61" s="246"/>
      <c r="H61" s="246"/>
      <c r="I61" s="247"/>
      <c r="J61" s="160" t="s">
        <v>68</v>
      </c>
      <c r="K61" s="131">
        <v>300</v>
      </c>
      <c r="L61" s="148">
        <v>0</v>
      </c>
      <c r="M61" s="161">
        <f>D61*K61</f>
        <v>1500000</v>
      </c>
      <c r="N61" s="34"/>
      <c r="O61" s="34"/>
    </row>
    <row r="62" spans="2:15" x14ac:dyDescent="0.25">
      <c r="B62" s="32"/>
      <c r="C62" s="60" t="s">
        <v>69</v>
      </c>
      <c r="D62" s="248"/>
      <c r="E62" s="249"/>
      <c r="F62" s="249"/>
      <c r="G62" s="249"/>
      <c r="H62" s="249"/>
      <c r="I62" s="250"/>
      <c r="J62" s="160"/>
      <c r="K62" s="131"/>
      <c r="L62" s="148"/>
      <c r="M62" s="161"/>
      <c r="N62" s="34"/>
      <c r="O62" s="34"/>
    </row>
    <row r="63" spans="2:15" s="9" customFormat="1" x14ac:dyDescent="0.25">
      <c r="B63" s="29" t="s">
        <v>70</v>
      </c>
      <c r="C63" s="139" t="s">
        <v>71</v>
      </c>
      <c r="D63" s="140"/>
      <c r="E63" s="140"/>
      <c r="F63" s="140"/>
      <c r="G63" s="140"/>
      <c r="H63" s="140"/>
      <c r="I63" s="140"/>
      <c r="J63" s="140"/>
      <c r="K63" s="140"/>
      <c r="L63" s="141"/>
      <c r="M63" s="30">
        <f>SUM(M66:M69)</f>
        <v>4469600</v>
      </c>
      <c r="N63" s="31"/>
      <c r="O63" s="31"/>
    </row>
    <row r="64" spans="2:15" x14ac:dyDescent="0.25">
      <c r="B64" s="29"/>
      <c r="C64" s="139" t="s">
        <v>117</v>
      </c>
      <c r="D64" s="140"/>
      <c r="E64" s="140"/>
      <c r="F64" s="140"/>
      <c r="G64" s="140"/>
      <c r="H64" s="140"/>
      <c r="I64" s="140"/>
      <c r="J64" s="140"/>
      <c r="K64" s="140"/>
      <c r="L64" s="141"/>
      <c r="M64" s="55"/>
      <c r="N64" s="34"/>
      <c r="O64" s="34"/>
    </row>
    <row r="65" spans="2:15" x14ac:dyDescent="0.25">
      <c r="B65" s="29"/>
      <c r="C65" s="153" t="s">
        <v>52</v>
      </c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34"/>
      <c r="O65" s="34"/>
    </row>
    <row r="66" spans="2:15" x14ac:dyDescent="0.25">
      <c r="B66" s="32"/>
      <c r="C66" s="33" t="s">
        <v>118</v>
      </c>
      <c r="D66" s="205">
        <v>10</v>
      </c>
      <c r="E66" s="206"/>
      <c r="F66" s="206"/>
      <c r="G66" s="206"/>
      <c r="H66" s="206"/>
      <c r="I66" s="207"/>
      <c r="J66" s="151" t="s">
        <v>143</v>
      </c>
      <c r="K66" s="131">
        <v>322000</v>
      </c>
      <c r="L66" s="148">
        <v>0</v>
      </c>
      <c r="M66" s="161">
        <f>D66*K66</f>
        <v>3220000</v>
      </c>
      <c r="N66" s="34"/>
      <c r="O66" s="34"/>
    </row>
    <row r="67" spans="2:15" x14ac:dyDescent="0.25">
      <c r="B67" s="32"/>
      <c r="C67" s="58" t="s">
        <v>119</v>
      </c>
      <c r="D67" s="208"/>
      <c r="E67" s="209"/>
      <c r="F67" s="209"/>
      <c r="G67" s="209"/>
      <c r="H67" s="209"/>
      <c r="I67" s="210"/>
      <c r="J67" s="160"/>
      <c r="K67" s="131"/>
      <c r="L67" s="148"/>
      <c r="M67" s="161"/>
      <c r="N67" s="34"/>
      <c r="O67" s="34"/>
    </row>
    <row r="68" spans="2:15" x14ac:dyDescent="0.25">
      <c r="B68" s="32"/>
      <c r="C68" s="59" t="s">
        <v>72</v>
      </c>
      <c r="D68" s="205">
        <v>22</v>
      </c>
      <c r="E68" s="206"/>
      <c r="F68" s="206"/>
      <c r="G68" s="206"/>
      <c r="H68" s="206"/>
      <c r="I68" s="207"/>
      <c r="J68" s="151" t="s">
        <v>143</v>
      </c>
      <c r="K68" s="131">
        <v>56800</v>
      </c>
      <c r="L68" s="148">
        <v>0</v>
      </c>
      <c r="M68" s="161">
        <f>D68*K68</f>
        <v>1249600</v>
      </c>
      <c r="N68" s="34"/>
      <c r="O68" s="34"/>
    </row>
    <row r="69" spans="2:15" x14ac:dyDescent="0.25">
      <c r="B69" s="32"/>
      <c r="C69" s="58" t="s">
        <v>113</v>
      </c>
      <c r="D69" s="208"/>
      <c r="E69" s="209"/>
      <c r="F69" s="209"/>
      <c r="G69" s="209"/>
      <c r="H69" s="209"/>
      <c r="I69" s="210"/>
      <c r="J69" s="160"/>
      <c r="K69" s="131"/>
      <c r="L69" s="148"/>
      <c r="M69" s="161"/>
      <c r="N69" s="34"/>
      <c r="O69" s="34"/>
    </row>
    <row r="70" spans="2:15" s="9" customFormat="1" x14ac:dyDescent="0.25">
      <c r="B70" s="29" t="s">
        <v>73</v>
      </c>
      <c r="C70" s="139" t="s">
        <v>74</v>
      </c>
      <c r="D70" s="140"/>
      <c r="E70" s="140"/>
      <c r="F70" s="140"/>
      <c r="G70" s="140"/>
      <c r="H70" s="140"/>
      <c r="I70" s="140"/>
      <c r="J70" s="140"/>
      <c r="K70" s="140"/>
      <c r="L70" s="141"/>
      <c r="M70" s="30">
        <f>SUM(M71:M74)</f>
        <v>3660000</v>
      </c>
      <c r="N70" s="31"/>
      <c r="O70" s="31"/>
    </row>
    <row r="71" spans="2:15" x14ac:dyDescent="0.25">
      <c r="B71" s="32"/>
      <c r="C71" s="59" t="s">
        <v>75</v>
      </c>
      <c r="D71" s="151">
        <v>15</v>
      </c>
      <c r="E71" s="151" t="s">
        <v>76</v>
      </c>
      <c r="F71" s="151">
        <v>1</v>
      </c>
      <c r="G71" s="151" t="s">
        <v>77</v>
      </c>
      <c r="H71" s="151">
        <v>4</v>
      </c>
      <c r="I71" s="151" t="s">
        <v>78</v>
      </c>
      <c r="J71" s="150" t="s">
        <v>79</v>
      </c>
      <c r="K71" s="131">
        <v>44000</v>
      </c>
      <c r="L71" s="148">
        <v>0</v>
      </c>
      <c r="M71" s="132">
        <f>SUM(D71*F71*H71*K71)</f>
        <v>2640000</v>
      </c>
      <c r="N71" s="34"/>
      <c r="O71" s="34"/>
    </row>
    <row r="72" spans="2:15" x14ac:dyDescent="0.25">
      <c r="B72" s="32"/>
      <c r="C72" s="60" t="s">
        <v>80</v>
      </c>
      <c r="D72" s="151"/>
      <c r="E72" s="151"/>
      <c r="F72" s="151"/>
      <c r="G72" s="151"/>
      <c r="H72" s="151"/>
      <c r="I72" s="151"/>
      <c r="J72" s="150"/>
      <c r="K72" s="131"/>
      <c r="L72" s="148"/>
      <c r="M72" s="132"/>
      <c r="N72" s="34"/>
      <c r="O72" s="34"/>
    </row>
    <row r="73" spans="2:15" x14ac:dyDescent="0.25">
      <c r="B73" s="32"/>
      <c r="C73" s="59" t="s">
        <v>75</v>
      </c>
      <c r="D73" s="151">
        <v>15</v>
      </c>
      <c r="E73" s="151" t="s">
        <v>76</v>
      </c>
      <c r="F73" s="151">
        <v>1</v>
      </c>
      <c r="G73" s="151" t="s">
        <v>77</v>
      </c>
      <c r="H73" s="151">
        <v>4</v>
      </c>
      <c r="I73" s="151" t="s">
        <v>78</v>
      </c>
      <c r="J73" s="150" t="s">
        <v>79</v>
      </c>
      <c r="K73" s="131">
        <v>17000</v>
      </c>
      <c r="L73" s="148">
        <v>0</v>
      </c>
      <c r="M73" s="132">
        <f>SUM(D73*F73*H73*K73)</f>
        <v>1020000</v>
      </c>
      <c r="N73" s="34"/>
      <c r="O73" s="34"/>
    </row>
    <row r="74" spans="2:15" x14ac:dyDescent="0.25">
      <c r="B74" s="32"/>
      <c r="C74" s="60" t="s">
        <v>81</v>
      </c>
      <c r="D74" s="151"/>
      <c r="E74" s="151"/>
      <c r="F74" s="151"/>
      <c r="G74" s="151"/>
      <c r="H74" s="151"/>
      <c r="I74" s="151"/>
      <c r="J74" s="150"/>
      <c r="K74" s="131"/>
      <c r="L74" s="148"/>
      <c r="M74" s="132"/>
      <c r="N74" s="34"/>
      <c r="O74" s="34"/>
    </row>
    <row r="75" spans="2:15" s="9" customFormat="1" x14ac:dyDescent="0.25">
      <c r="B75" s="29" t="s">
        <v>82</v>
      </c>
      <c r="C75" s="139" t="s">
        <v>83</v>
      </c>
      <c r="D75" s="140"/>
      <c r="E75" s="140"/>
      <c r="F75" s="140"/>
      <c r="G75" s="140"/>
      <c r="H75" s="140"/>
      <c r="I75" s="140"/>
      <c r="J75" s="140"/>
      <c r="K75" s="140"/>
      <c r="L75" s="141"/>
      <c r="M75" s="30">
        <f>SUM(M76)</f>
        <v>726000000</v>
      </c>
      <c r="N75" s="31"/>
      <c r="O75" s="31"/>
    </row>
    <row r="76" spans="2:15" s="9" customFormat="1" x14ac:dyDescent="0.25">
      <c r="B76" s="29" t="s">
        <v>84</v>
      </c>
      <c r="C76" s="139" t="s">
        <v>85</v>
      </c>
      <c r="D76" s="140"/>
      <c r="E76" s="140"/>
      <c r="F76" s="140"/>
      <c r="G76" s="140"/>
      <c r="H76" s="140"/>
      <c r="I76" s="140"/>
      <c r="J76" s="140"/>
      <c r="K76" s="140"/>
      <c r="L76" s="141"/>
      <c r="M76" s="30">
        <f>SUM(M77)</f>
        <v>726000000</v>
      </c>
      <c r="N76" s="31"/>
      <c r="O76" s="31"/>
    </row>
    <row r="77" spans="2:15" s="9" customFormat="1" x14ac:dyDescent="0.25">
      <c r="B77" s="29" t="s">
        <v>86</v>
      </c>
      <c r="C77" s="139" t="s">
        <v>87</v>
      </c>
      <c r="D77" s="140"/>
      <c r="E77" s="140"/>
      <c r="F77" s="140"/>
      <c r="G77" s="140"/>
      <c r="H77" s="140"/>
      <c r="I77" s="140"/>
      <c r="J77" s="140"/>
      <c r="K77" s="140"/>
      <c r="L77" s="141"/>
      <c r="M77" s="30">
        <f>SUM(M78)</f>
        <v>726000000</v>
      </c>
      <c r="N77" s="31"/>
      <c r="O77" s="31"/>
    </row>
    <row r="78" spans="2:15" s="9" customFormat="1" x14ac:dyDescent="0.25">
      <c r="B78" s="29"/>
      <c r="C78" s="139" t="s">
        <v>154</v>
      </c>
      <c r="D78" s="140"/>
      <c r="E78" s="140"/>
      <c r="F78" s="140"/>
      <c r="G78" s="140"/>
      <c r="H78" s="140"/>
      <c r="I78" s="140"/>
      <c r="J78" s="140"/>
      <c r="K78" s="140"/>
      <c r="L78" s="141"/>
      <c r="M78" s="30">
        <f>SUM(M80:M85)</f>
        <v>726000000</v>
      </c>
      <c r="N78" s="31"/>
      <c r="O78" s="31"/>
    </row>
    <row r="79" spans="2:15" x14ac:dyDescent="0.25">
      <c r="B79" s="32"/>
      <c r="C79" s="139" t="s">
        <v>52</v>
      </c>
      <c r="D79" s="140"/>
      <c r="E79" s="140"/>
      <c r="F79" s="140"/>
      <c r="G79" s="140"/>
      <c r="H79" s="140"/>
      <c r="I79" s="140"/>
      <c r="J79" s="140"/>
      <c r="K79" s="140"/>
      <c r="L79" s="140"/>
      <c r="M79" s="141"/>
      <c r="N79" s="34"/>
      <c r="O79" s="34"/>
    </row>
    <row r="80" spans="2:15" x14ac:dyDescent="0.25">
      <c r="B80" s="32"/>
      <c r="C80" s="33" t="s">
        <v>91</v>
      </c>
      <c r="D80" s="151">
        <v>10</v>
      </c>
      <c r="E80" s="151" t="s">
        <v>76</v>
      </c>
      <c r="F80" s="151">
        <v>8</v>
      </c>
      <c r="G80" s="151" t="s">
        <v>77</v>
      </c>
      <c r="H80" s="151">
        <v>8</v>
      </c>
      <c r="I80" s="151" t="s">
        <v>78</v>
      </c>
      <c r="J80" s="149" t="s">
        <v>88</v>
      </c>
      <c r="K80" s="131">
        <v>650000</v>
      </c>
      <c r="L80" s="148">
        <v>0</v>
      </c>
      <c r="M80" s="132">
        <f t="shared" ref="M80" si="0">SUM(D80*F80*H80*K80+L80)</f>
        <v>416000000</v>
      </c>
      <c r="N80" s="34"/>
      <c r="O80" s="34"/>
    </row>
    <row r="81" spans="2:15" ht="30" x14ac:dyDescent="0.25">
      <c r="B81" s="32"/>
      <c r="C81" s="35" t="s">
        <v>122</v>
      </c>
      <c r="D81" s="151"/>
      <c r="E81" s="151"/>
      <c r="F81" s="151"/>
      <c r="G81" s="151"/>
      <c r="H81" s="151"/>
      <c r="I81" s="151"/>
      <c r="J81" s="150"/>
      <c r="K81" s="131"/>
      <c r="L81" s="148"/>
      <c r="M81" s="132"/>
      <c r="N81" s="34"/>
      <c r="O81" s="34"/>
    </row>
    <row r="82" spans="2:15" ht="30" x14ac:dyDescent="0.25">
      <c r="B82" s="32"/>
      <c r="C82" s="77" t="s">
        <v>123</v>
      </c>
      <c r="D82" s="151">
        <v>1</v>
      </c>
      <c r="E82" s="151" t="s">
        <v>76</v>
      </c>
      <c r="F82" s="151">
        <v>10</v>
      </c>
      <c r="G82" s="151" t="s">
        <v>77</v>
      </c>
      <c r="H82" s="151">
        <v>8</v>
      </c>
      <c r="I82" s="151" t="s">
        <v>78</v>
      </c>
      <c r="J82" s="149" t="s">
        <v>88</v>
      </c>
      <c r="K82" s="131">
        <v>75000</v>
      </c>
      <c r="L82" s="148">
        <v>0</v>
      </c>
      <c r="M82" s="132">
        <f t="shared" ref="M82" si="1">SUM(D82*F82*H82*K82+L82)</f>
        <v>6000000</v>
      </c>
      <c r="N82" s="34"/>
      <c r="O82" s="34"/>
    </row>
    <row r="83" spans="2:15" x14ac:dyDescent="0.25">
      <c r="B83" s="32"/>
      <c r="C83" s="35" t="s">
        <v>124</v>
      </c>
      <c r="D83" s="151"/>
      <c r="E83" s="151"/>
      <c r="F83" s="151"/>
      <c r="G83" s="151"/>
      <c r="H83" s="151"/>
      <c r="I83" s="151"/>
      <c r="J83" s="150"/>
      <c r="K83" s="131"/>
      <c r="L83" s="148"/>
      <c r="M83" s="132"/>
      <c r="N83" s="34"/>
      <c r="O83" s="34"/>
    </row>
    <row r="84" spans="2:15" x14ac:dyDescent="0.25">
      <c r="B84" s="32"/>
      <c r="C84" s="33" t="s">
        <v>89</v>
      </c>
      <c r="D84" s="151">
        <v>10</v>
      </c>
      <c r="E84" s="151" t="s">
        <v>76</v>
      </c>
      <c r="F84" s="151">
        <v>10</v>
      </c>
      <c r="G84" s="151" t="s">
        <v>77</v>
      </c>
      <c r="H84" s="151">
        <v>8</v>
      </c>
      <c r="I84" s="151" t="s">
        <v>78</v>
      </c>
      <c r="J84" s="149" t="s">
        <v>88</v>
      </c>
      <c r="K84" s="131">
        <v>380000</v>
      </c>
      <c r="L84" s="148">
        <v>0</v>
      </c>
      <c r="M84" s="132">
        <f t="shared" ref="M84" si="2">SUM(D84*F84*H84*K84+L84)</f>
        <v>304000000</v>
      </c>
      <c r="N84" s="34"/>
      <c r="O84" s="34"/>
    </row>
    <row r="85" spans="2:15" x14ac:dyDescent="0.25">
      <c r="B85" s="32"/>
      <c r="C85" s="35" t="s">
        <v>90</v>
      </c>
      <c r="D85" s="151"/>
      <c r="E85" s="151"/>
      <c r="F85" s="151"/>
      <c r="G85" s="151"/>
      <c r="H85" s="151"/>
      <c r="I85" s="151"/>
      <c r="J85" s="150"/>
      <c r="K85" s="131"/>
      <c r="L85" s="148"/>
      <c r="M85" s="132"/>
      <c r="N85" s="34"/>
      <c r="O85" s="34"/>
    </row>
    <row r="86" spans="2:15" s="9" customFormat="1" x14ac:dyDescent="0.25">
      <c r="B86" s="214" t="s">
        <v>92</v>
      </c>
      <c r="C86" s="214"/>
      <c r="D86" s="214"/>
      <c r="E86" s="214"/>
      <c r="F86" s="214"/>
      <c r="G86" s="214"/>
      <c r="H86" s="214"/>
      <c r="I86" s="214"/>
      <c r="J86" s="214"/>
      <c r="K86" s="214"/>
      <c r="L86" s="214"/>
      <c r="M86" s="30">
        <f>SUM(M35,M75)</f>
        <v>760856100</v>
      </c>
      <c r="N86" s="31"/>
      <c r="O86" s="31"/>
    </row>
    <row r="87" spans="2:15" x14ac:dyDescent="0.25">
      <c r="B87" s="61"/>
      <c r="C87" s="62"/>
      <c r="D87" s="63"/>
      <c r="E87" s="63"/>
      <c r="F87" s="63"/>
      <c r="G87" s="63"/>
      <c r="H87" s="63"/>
      <c r="I87" s="64"/>
      <c r="J87" s="205" t="str">
        <f>'01'!J198:M198</f>
        <v>Provinsi Sumatera Barat,………………………………..</v>
      </c>
      <c r="K87" s="206"/>
      <c r="L87" s="206"/>
      <c r="M87" s="207"/>
      <c r="N87" s="34"/>
      <c r="O87" s="34"/>
    </row>
    <row r="88" spans="2:15" x14ac:dyDescent="0.25">
      <c r="B88" s="65"/>
      <c r="C88" s="66"/>
      <c r="D88" s="67"/>
      <c r="E88" s="67"/>
      <c r="F88" s="67"/>
      <c r="G88" s="67"/>
      <c r="H88" s="67"/>
      <c r="I88" s="68"/>
      <c r="J88" s="211" t="str">
        <f>'01'!J199:M199</f>
        <v>Plt. Inspektur Daerah Provinsi</v>
      </c>
      <c r="K88" s="212"/>
      <c r="L88" s="212"/>
      <c r="M88" s="213"/>
      <c r="N88" s="34"/>
      <c r="O88" s="34"/>
    </row>
    <row r="89" spans="2:15" x14ac:dyDescent="0.25">
      <c r="B89" s="65"/>
      <c r="C89" s="66"/>
      <c r="D89" s="67"/>
      <c r="E89" s="67"/>
      <c r="F89" s="67"/>
      <c r="G89" s="67"/>
      <c r="H89" s="67"/>
      <c r="I89" s="68"/>
      <c r="J89" s="69"/>
      <c r="K89" s="40"/>
      <c r="L89" s="70"/>
      <c r="M89" s="71"/>
    </row>
    <row r="90" spans="2:15" x14ac:dyDescent="0.25">
      <c r="B90" s="65"/>
      <c r="C90" s="66"/>
      <c r="D90" s="67"/>
      <c r="E90" s="67"/>
      <c r="F90" s="67"/>
      <c r="G90" s="67"/>
      <c r="H90" s="67"/>
      <c r="I90" s="68"/>
      <c r="J90" s="69"/>
      <c r="K90" s="40"/>
      <c r="L90" s="70"/>
      <c r="M90" s="71"/>
    </row>
    <row r="91" spans="2:15" x14ac:dyDescent="0.25">
      <c r="B91" s="65"/>
      <c r="C91" s="66"/>
      <c r="D91" s="67"/>
      <c r="E91" s="67"/>
      <c r="F91" s="67"/>
      <c r="G91" s="67"/>
      <c r="H91" s="67"/>
      <c r="I91" s="68"/>
      <c r="J91" s="69"/>
      <c r="K91" s="40"/>
      <c r="L91" s="70"/>
      <c r="M91" s="71"/>
    </row>
    <row r="92" spans="2:15" x14ac:dyDescent="0.25">
      <c r="B92" s="65"/>
      <c r="C92" s="66"/>
      <c r="D92" s="67"/>
      <c r="E92" s="67"/>
      <c r="F92" s="67"/>
      <c r="G92" s="67"/>
      <c r="H92" s="67"/>
      <c r="I92" s="68"/>
      <c r="J92" s="69"/>
      <c r="K92" s="40"/>
      <c r="L92" s="70"/>
      <c r="M92" s="71"/>
    </row>
    <row r="93" spans="2:15" x14ac:dyDescent="0.25">
      <c r="B93" s="65"/>
      <c r="C93" s="66"/>
      <c r="D93" s="67"/>
      <c r="E93" s="67"/>
      <c r="F93" s="67"/>
      <c r="G93" s="67"/>
      <c r="H93" s="67"/>
      <c r="I93" s="68"/>
      <c r="J93" s="211" t="str">
        <f>'01'!J204:M204</f>
        <v>Hj. Betty Vetria, SE, M.Si, CFrA</v>
      </c>
      <c r="K93" s="212"/>
      <c r="L93" s="212"/>
      <c r="M93" s="213"/>
    </row>
    <row r="94" spans="2:15" x14ac:dyDescent="0.25">
      <c r="B94" s="72"/>
      <c r="C94" s="73"/>
      <c r="D94" s="74"/>
      <c r="E94" s="74"/>
      <c r="F94" s="74"/>
      <c r="G94" s="74"/>
      <c r="H94" s="74"/>
      <c r="I94" s="75"/>
      <c r="J94" s="208" t="str">
        <f>'01'!J205:M205</f>
        <v>NIP. 19720215 199803 2 003</v>
      </c>
      <c r="K94" s="209"/>
      <c r="L94" s="209"/>
      <c r="M94" s="210"/>
    </row>
    <row r="95" spans="2:15" x14ac:dyDescent="0.25">
      <c r="M95" s="23"/>
    </row>
    <row r="96" spans="2:15" x14ac:dyDescent="0.25">
      <c r="M96" s="23"/>
    </row>
    <row r="97" spans="2:13" x14ac:dyDescent="0.25">
      <c r="B97" t="s">
        <v>173</v>
      </c>
      <c r="M97" s="23"/>
    </row>
    <row r="98" spans="2:13" x14ac:dyDescent="0.25">
      <c r="B98" s="36"/>
      <c r="C98" t="s">
        <v>174</v>
      </c>
      <c r="M98" s="23"/>
    </row>
    <row r="99" spans="2:13" x14ac:dyDescent="0.25">
      <c r="B99" s="37"/>
      <c r="C99" t="s">
        <v>175</v>
      </c>
      <c r="M99" s="23"/>
    </row>
    <row r="100" spans="2:13" x14ac:dyDescent="0.25">
      <c r="M100" s="23"/>
    </row>
    <row r="101" spans="2:13" x14ac:dyDescent="0.25">
      <c r="M101" s="23"/>
    </row>
    <row r="102" spans="2:13" x14ac:dyDescent="0.25">
      <c r="M102" s="23"/>
    </row>
    <row r="103" spans="2:13" x14ac:dyDescent="0.25">
      <c r="M103" s="23"/>
    </row>
    <row r="104" spans="2:13" x14ac:dyDescent="0.25">
      <c r="M104" s="23"/>
    </row>
    <row r="105" spans="2:13" x14ac:dyDescent="0.25">
      <c r="M105" s="23"/>
    </row>
    <row r="106" spans="2:13" x14ac:dyDescent="0.25">
      <c r="M106" s="23"/>
    </row>
    <row r="107" spans="2:13" x14ac:dyDescent="0.25">
      <c r="D107"/>
      <c r="E107"/>
      <c r="F107"/>
      <c r="G107"/>
      <c r="H107"/>
      <c r="I107"/>
      <c r="J107"/>
      <c r="K107"/>
      <c r="M107" s="23"/>
    </row>
    <row r="108" spans="2:13" x14ac:dyDescent="0.25">
      <c r="D108"/>
      <c r="E108"/>
      <c r="F108"/>
      <c r="G108"/>
      <c r="H108"/>
      <c r="I108"/>
      <c r="J108"/>
      <c r="K108"/>
      <c r="M108" s="23"/>
    </row>
    <row r="109" spans="2:13" x14ac:dyDescent="0.25">
      <c r="D109"/>
      <c r="E109"/>
      <c r="F109"/>
      <c r="G109"/>
      <c r="H109"/>
      <c r="I109"/>
      <c r="J109"/>
      <c r="K109"/>
      <c r="M109" s="23"/>
    </row>
    <row r="110" spans="2:13" x14ac:dyDescent="0.25">
      <c r="D110"/>
      <c r="E110"/>
      <c r="F110"/>
      <c r="G110"/>
      <c r="H110"/>
      <c r="I110"/>
      <c r="J110"/>
      <c r="K110"/>
      <c r="M110" s="23"/>
    </row>
    <row r="111" spans="2:13" x14ac:dyDescent="0.25">
      <c r="D111"/>
      <c r="E111"/>
      <c r="F111"/>
      <c r="G111"/>
      <c r="H111"/>
      <c r="I111"/>
      <c r="J111"/>
      <c r="K111"/>
      <c r="M111" s="23"/>
    </row>
    <row r="112" spans="2:13" x14ac:dyDescent="0.25">
      <c r="D112"/>
      <c r="E112"/>
      <c r="F112"/>
      <c r="G112"/>
      <c r="H112"/>
      <c r="I112"/>
      <c r="J112"/>
      <c r="K112"/>
      <c r="M112" s="23"/>
    </row>
    <row r="113" spans="4:13" x14ac:dyDescent="0.25">
      <c r="D113"/>
      <c r="E113"/>
      <c r="F113"/>
      <c r="G113"/>
      <c r="H113"/>
      <c r="I113"/>
      <c r="J113"/>
      <c r="K113"/>
      <c r="M113" s="23"/>
    </row>
    <row r="114" spans="4:13" x14ac:dyDescent="0.25">
      <c r="D114"/>
      <c r="E114"/>
      <c r="F114"/>
      <c r="G114"/>
      <c r="H114"/>
      <c r="I114"/>
      <c r="J114"/>
      <c r="K114"/>
      <c r="M114" s="23"/>
    </row>
    <row r="115" spans="4:13" x14ac:dyDescent="0.25">
      <c r="D115"/>
      <c r="E115"/>
      <c r="F115"/>
      <c r="G115"/>
      <c r="H115"/>
      <c r="I115"/>
      <c r="J115"/>
      <c r="K115"/>
      <c r="M115" s="23"/>
    </row>
    <row r="116" spans="4:13" x14ac:dyDescent="0.25">
      <c r="D116"/>
      <c r="E116"/>
      <c r="F116"/>
      <c r="G116"/>
      <c r="H116"/>
      <c r="I116"/>
      <c r="J116"/>
      <c r="K116"/>
      <c r="M116" s="23"/>
    </row>
    <row r="117" spans="4:13" x14ac:dyDescent="0.25">
      <c r="D117"/>
      <c r="E117"/>
      <c r="F117"/>
      <c r="G117"/>
      <c r="H117"/>
      <c r="I117"/>
      <c r="J117"/>
      <c r="K117"/>
      <c r="M117" s="23"/>
    </row>
    <row r="118" spans="4:13" x14ac:dyDescent="0.25">
      <c r="D118"/>
      <c r="E118"/>
      <c r="F118"/>
      <c r="G118"/>
      <c r="H118"/>
      <c r="I118"/>
      <c r="J118"/>
      <c r="K118"/>
      <c r="M118" s="23"/>
    </row>
    <row r="119" spans="4:13" x14ac:dyDescent="0.25">
      <c r="D119"/>
      <c r="E119"/>
      <c r="F119"/>
      <c r="G119"/>
      <c r="H119"/>
      <c r="I119"/>
      <c r="J119"/>
      <c r="K119"/>
      <c r="M119" s="23"/>
    </row>
    <row r="120" spans="4:13" x14ac:dyDescent="0.25">
      <c r="D120"/>
      <c r="E120"/>
      <c r="F120"/>
      <c r="G120"/>
      <c r="H120"/>
      <c r="I120"/>
      <c r="J120"/>
      <c r="K120"/>
      <c r="M120" s="23"/>
    </row>
    <row r="121" spans="4:13" x14ac:dyDescent="0.25">
      <c r="D121"/>
      <c r="E121"/>
      <c r="F121"/>
      <c r="G121"/>
      <c r="H121"/>
      <c r="I121"/>
      <c r="J121"/>
      <c r="K121"/>
      <c r="M121" s="23"/>
    </row>
    <row r="122" spans="4:13" x14ac:dyDescent="0.25">
      <c r="D122"/>
      <c r="E122"/>
      <c r="F122"/>
      <c r="G122"/>
      <c r="H122"/>
      <c r="I122"/>
      <c r="J122"/>
      <c r="K122"/>
      <c r="M122" s="23"/>
    </row>
    <row r="123" spans="4:13" x14ac:dyDescent="0.25">
      <c r="D123"/>
      <c r="E123"/>
      <c r="F123"/>
      <c r="G123"/>
      <c r="H123"/>
      <c r="I123"/>
      <c r="J123"/>
      <c r="K123"/>
      <c r="M123" s="23"/>
    </row>
    <row r="124" spans="4:13" x14ac:dyDescent="0.25">
      <c r="D124"/>
      <c r="E124"/>
      <c r="F124"/>
      <c r="G124"/>
      <c r="H124"/>
      <c r="I124"/>
      <c r="J124"/>
      <c r="K124"/>
      <c r="M124" s="23"/>
    </row>
    <row r="125" spans="4:13" x14ac:dyDescent="0.25">
      <c r="D125"/>
      <c r="E125"/>
      <c r="F125"/>
      <c r="G125"/>
      <c r="H125"/>
      <c r="I125"/>
      <c r="J125"/>
      <c r="K125"/>
      <c r="M125" s="23"/>
    </row>
    <row r="126" spans="4:13" x14ac:dyDescent="0.25">
      <c r="D126"/>
      <c r="E126"/>
      <c r="F126"/>
      <c r="G126"/>
      <c r="H126"/>
      <c r="I126"/>
      <c r="J126"/>
      <c r="K126"/>
      <c r="M126" s="23"/>
    </row>
    <row r="127" spans="4:13" x14ac:dyDescent="0.25">
      <c r="D127"/>
      <c r="E127"/>
      <c r="F127"/>
      <c r="G127"/>
      <c r="H127"/>
      <c r="I127"/>
      <c r="J127"/>
      <c r="K127"/>
      <c r="M127" s="23"/>
    </row>
    <row r="128" spans="4:13" x14ac:dyDescent="0.25">
      <c r="D128"/>
      <c r="E128"/>
      <c r="F128"/>
      <c r="G128"/>
      <c r="H128"/>
      <c r="I128"/>
      <c r="J128"/>
      <c r="K128"/>
      <c r="M128" s="23"/>
    </row>
    <row r="129" spans="4:13" x14ac:dyDescent="0.25">
      <c r="D129"/>
      <c r="E129"/>
      <c r="F129"/>
      <c r="G129"/>
      <c r="H129"/>
      <c r="I129"/>
      <c r="J129"/>
      <c r="K129"/>
      <c r="M129" s="23"/>
    </row>
    <row r="130" spans="4:13" x14ac:dyDescent="0.25">
      <c r="D130"/>
      <c r="E130"/>
      <c r="F130"/>
      <c r="G130"/>
      <c r="H130"/>
      <c r="I130"/>
      <c r="J130"/>
      <c r="K130"/>
      <c r="M130" s="23"/>
    </row>
    <row r="131" spans="4:13" x14ac:dyDescent="0.25">
      <c r="D131"/>
      <c r="E131"/>
      <c r="F131"/>
      <c r="G131"/>
      <c r="H131"/>
      <c r="I131"/>
      <c r="J131"/>
      <c r="K131"/>
      <c r="M131" s="23"/>
    </row>
    <row r="132" spans="4:13" x14ac:dyDescent="0.25">
      <c r="D132"/>
      <c r="E132"/>
      <c r="F132"/>
      <c r="G132"/>
      <c r="H132"/>
      <c r="I132"/>
      <c r="J132"/>
      <c r="K132"/>
      <c r="M132" s="23"/>
    </row>
    <row r="133" spans="4:13" x14ac:dyDescent="0.25">
      <c r="D133"/>
      <c r="E133"/>
      <c r="F133"/>
      <c r="G133"/>
      <c r="H133"/>
      <c r="I133"/>
      <c r="J133"/>
      <c r="K133"/>
      <c r="M133" s="23"/>
    </row>
    <row r="134" spans="4:13" x14ac:dyDescent="0.25">
      <c r="D134"/>
      <c r="E134"/>
      <c r="F134"/>
      <c r="G134"/>
      <c r="H134"/>
      <c r="I134"/>
      <c r="J134"/>
      <c r="K134"/>
      <c r="M134" s="23"/>
    </row>
    <row r="135" spans="4:13" x14ac:dyDescent="0.25">
      <c r="D135"/>
      <c r="E135"/>
      <c r="F135"/>
      <c r="G135"/>
      <c r="H135"/>
      <c r="I135"/>
      <c r="J135"/>
      <c r="K135"/>
      <c r="M135" s="23"/>
    </row>
    <row r="136" spans="4:13" x14ac:dyDescent="0.25">
      <c r="D136"/>
      <c r="E136"/>
      <c r="F136"/>
      <c r="G136"/>
      <c r="H136"/>
      <c r="I136"/>
      <c r="J136"/>
      <c r="K136"/>
      <c r="M136" s="23"/>
    </row>
    <row r="137" spans="4:13" x14ac:dyDescent="0.25">
      <c r="D137"/>
      <c r="E137"/>
      <c r="F137"/>
      <c r="G137"/>
      <c r="H137"/>
      <c r="I137"/>
      <c r="J137"/>
      <c r="K137"/>
      <c r="M137" s="23"/>
    </row>
    <row r="138" spans="4:13" x14ac:dyDescent="0.25">
      <c r="D138"/>
      <c r="E138"/>
      <c r="F138"/>
      <c r="G138"/>
      <c r="H138"/>
      <c r="I138"/>
      <c r="J138"/>
      <c r="K138"/>
      <c r="M138" s="23"/>
    </row>
    <row r="139" spans="4:13" x14ac:dyDescent="0.25">
      <c r="D139"/>
      <c r="E139"/>
      <c r="F139"/>
      <c r="G139"/>
      <c r="H139"/>
      <c r="I139"/>
      <c r="J139"/>
      <c r="K139"/>
      <c r="M139" s="23"/>
    </row>
    <row r="140" spans="4:13" x14ac:dyDescent="0.25">
      <c r="D140"/>
      <c r="E140"/>
      <c r="F140"/>
      <c r="G140"/>
      <c r="H140"/>
      <c r="I140"/>
      <c r="J140"/>
      <c r="K140"/>
      <c r="M140" s="23"/>
    </row>
    <row r="141" spans="4:13" x14ac:dyDescent="0.25">
      <c r="D141"/>
      <c r="E141"/>
      <c r="F141"/>
      <c r="G141"/>
      <c r="H141"/>
      <c r="I141"/>
      <c r="J141"/>
      <c r="K141"/>
      <c r="M141" s="23"/>
    </row>
    <row r="142" spans="4:13" x14ac:dyDescent="0.25">
      <c r="D142"/>
      <c r="E142"/>
      <c r="F142"/>
      <c r="G142"/>
      <c r="H142"/>
      <c r="I142"/>
      <c r="J142"/>
      <c r="K142"/>
      <c r="M142" s="23"/>
    </row>
    <row r="143" spans="4:13" x14ac:dyDescent="0.25">
      <c r="D143"/>
      <c r="E143"/>
      <c r="F143"/>
      <c r="G143"/>
      <c r="H143"/>
      <c r="I143"/>
      <c r="J143"/>
      <c r="K143"/>
      <c r="M143" s="23"/>
    </row>
    <row r="144" spans="4:13" x14ac:dyDescent="0.25">
      <c r="D144"/>
      <c r="E144"/>
      <c r="F144"/>
      <c r="G144"/>
      <c r="H144"/>
      <c r="I144"/>
      <c r="J144"/>
      <c r="K144"/>
      <c r="M144" s="23"/>
    </row>
    <row r="145" spans="4:13" x14ac:dyDescent="0.25">
      <c r="D145"/>
      <c r="E145"/>
      <c r="F145"/>
      <c r="G145"/>
      <c r="H145"/>
      <c r="I145"/>
      <c r="J145"/>
      <c r="K145"/>
      <c r="M145" s="23"/>
    </row>
    <row r="146" spans="4:13" x14ac:dyDescent="0.25">
      <c r="D146"/>
      <c r="E146"/>
      <c r="F146"/>
      <c r="G146"/>
      <c r="H146"/>
      <c r="I146"/>
      <c r="J146"/>
      <c r="K146"/>
      <c r="M146" s="23"/>
    </row>
    <row r="147" spans="4:13" x14ac:dyDescent="0.25">
      <c r="D147"/>
      <c r="E147"/>
      <c r="F147"/>
      <c r="G147"/>
      <c r="H147"/>
      <c r="I147"/>
      <c r="J147"/>
      <c r="K147"/>
      <c r="M147" s="23"/>
    </row>
    <row r="148" spans="4:13" x14ac:dyDescent="0.25">
      <c r="D148"/>
      <c r="E148"/>
      <c r="F148"/>
      <c r="G148"/>
      <c r="H148"/>
      <c r="I148"/>
      <c r="J148"/>
      <c r="K148"/>
      <c r="M148" s="23"/>
    </row>
    <row r="149" spans="4:13" x14ac:dyDescent="0.25">
      <c r="D149"/>
      <c r="E149"/>
      <c r="F149"/>
      <c r="G149"/>
      <c r="H149"/>
      <c r="I149"/>
      <c r="J149"/>
      <c r="K149"/>
      <c r="M149" s="23"/>
    </row>
    <row r="150" spans="4:13" x14ac:dyDescent="0.25">
      <c r="D150"/>
      <c r="E150"/>
      <c r="F150"/>
      <c r="G150"/>
      <c r="H150"/>
      <c r="I150"/>
      <c r="J150"/>
      <c r="K150"/>
      <c r="M150" s="23"/>
    </row>
    <row r="151" spans="4:13" x14ac:dyDescent="0.25">
      <c r="D151"/>
      <c r="E151"/>
      <c r="F151"/>
      <c r="G151"/>
      <c r="H151"/>
      <c r="I151"/>
      <c r="J151"/>
      <c r="K151"/>
      <c r="M151" s="23"/>
    </row>
    <row r="152" spans="4:13" x14ac:dyDescent="0.25">
      <c r="D152"/>
      <c r="E152"/>
      <c r="F152"/>
      <c r="G152"/>
      <c r="H152"/>
      <c r="I152"/>
      <c r="J152"/>
      <c r="K152"/>
      <c r="M152" s="23"/>
    </row>
    <row r="153" spans="4:13" x14ac:dyDescent="0.25">
      <c r="D153"/>
      <c r="E153"/>
      <c r="F153"/>
      <c r="G153"/>
      <c r="H153"/>
      <c r="I153"/>
      <c r="J153"/>
      <c r="K153"/>
      <c r="M153" s="23"/>
    </row>
    <row r="154" spans="4:13" x14ac:dyDescent="0.25">
      <c r="D154"/>
      <c r="E154"/>
      <c r="F154"/>
      <c r="G154"/>
      <c r="H154"/>
      <c r="I154"/>
      <c r="J154"/>
      <c r="K154"/>
      <c r="M154" s="23"/>
    </row>
    <row r="155" spans="4:13" x14ac:dyDescent="0.25">
      <c r="D155"/>
      <c r="E155"/>
      <c r="F155"/>
      <c r="G155"/>
      <c r="H155"/>
      <c r="I155"/>
      <c r="J155"/>
      <c r="K155"/>
      <c r="M155" s="23"/>
    </row>
    <row r="156" spans="4:13" x14ac:dyDescent="0.25">
      <c r="D156"/>
      <c r="E156"/>
      <c r="F156"/>
      <c r="G156"/>
      <c r="H156"/>
      <c r="I156"/>
      <c r="J156"/>
      <c r="K156"/>
      <c r="M156" s="23"/>
    </row>
    <row r="157" spans="4:13" x14ac:dyDescent="0.25">
      <c r="D157"/>
      <c r="E157"/>
      <c r="F157"/>
      <c r="G157"/>
      <c r="H157"/>
      <c r="I157"/>
      <c r="J157"/>
      <c r="K157"/>
      <c r="M157" s="23"/>
    </row>
    <row r="158" spans="4:13" x14ac:dyDescent="0.25">
      <c r="D158"/>
      <c r="E158"/>
      <c r="F158"/>
      <c r="G158"/>
      <c r="H158"/>
      <c r="I158"/>
      <c r="J158"/>
      <c r="K158"/>
      <c r="M158" s="23"/>
    </row>
    <row r="159" spans="4:13" x14ac:dyDescent="0.25">
      <c r="D159"/>
      <c r="E159"/>
      <c r="F159"/>
      <c r="G159"/>
      <c r="H159"/>
      <c r="I159"/>
      <c r="J159"/>
      <c r="K159"/>
      <c r="M159" s="23"/>
    </row>
    <row r="160" spans="4:13" x14ac:dyDescent="0.25">
      <c r="D160"/>
      <c r="E160"/>
      <c r="F160"/>
      <c r="G160"/>
      <c r="H160"/>
      <c r="I160"/>
      <c r="J160"/>
      <c r="K160"/>
      <c r="M160" s="23"/>
    </row>
    <row r="161" spans="4:13" x14ac:dyDescent="0.25">
      <c r="D161"/>
      <c r="E161"/>
      <c r="F161"/>
      <c r="G161"/>
      <c r="H161"/>
      <c r="I161"/>
      <c r="J161"/>
      <c r="K161"/>
      <c r="M161" s="23"/>
    </row>
    <row r="162" spans="4:13" x14ac:dyDescent="0.25">
      <c r="D162"/>
      <c r="E162"/>
      <c r="F162"/>
      <c r="G162"/>
      <c r="H162"/>
      <c r="I162"/>
      <c r="J162"/>
      <c r="K162"/>
      <c r="M162" s="23"/>
    </row>
    <row r="163" spans="4:13" x14ac:dyDescent="0.25">
      <c r="D163"/>
      <c r="E163"/>
      <c r="F163"/>
      <c r="G163"/>
      <c r="H163"/>
      <c r="I163"/>
      <c r="J163"/>
      <c r="K163"/>
      <c r="M163" s="23"/>
    </row>
    <row r="164" spans="4:13" x14ac:dyDescent="0.25">
      <c r="D164"/>
      <c r="E164"/>
      <c r="F164"/>
      <c r="G164"/>
      <c r="H164"/>
      <c r="I164"/>
      <c r="J164"/>
      <c r="K164"/>
      <c r="M164" s="23"/>
    </row>
    <row r="165" spans="4:13" x14ac:dyDescent="0.25">
      <c r="D165"/>
      <c r="E165"/>
      <c r="F165"/>
      <c r="G165"/>
      <c r="H165"/>
      <c r="I165"/>
      <c r="J165"/>
      <c r="K165"/>
      <c r="M165" s="23"/>
    </row>
    <row r="166" spans="4:13" x14ac:dyDescent="0.25">
      <c r="D166"/>
      <c r="E166"/>
      <c r="F166"/>
      <c r="G166"/>
      <c r="H166"/>
      <c r="I166"/>
      <c r="J166"/>
      <c r="K166"/>
      <c r="M166" s="23"/>
    </row>
    <row r="167" spans="4:13" x14ac:dyDescent="0.25">
      <c r="D167"/>
      <c r="E167"/>
      <c r="F167"/>
      <c r="G167"/>
      <c r="H167"/>
      <c r="I167"/>
      <c r="J167"/>
      <c r="K167"/>
      <c r="M167" s="23"/>
    </row>
    <row r="168" spans="4:13" x14ac:dyDescent="0.25">
      <c r="D168"/>
      <c r="E168"/>
      <c r="F168"/>
      <c r="G168"/>
      <c r="H168"/>
      <c r="I168"/>
      <c r="J168"/>
      <c r="K168"/>
      <c r="M168" s="23"/>
    </row>
    <row r="169" spans="4:13" x14ac:dyDescent="0.25">
      <c r="D169"/>
      <c r="E169"/>
      <c r="F169"/>
      <c r="G169"/>
      <c r="H169"/>
      <c r="I169"/>
      <c r="J169"/>
      <c r="K169"/>
      <c r="M169" s="23"/>
    </row>
    <row r="170" spans="4:13" x14ac:dyDescent="0.25">
      <c r="D170"/>
      <c r="E170"/>
      <c r="F170"/>
      <c r="G170"/>
      <c r="H170"/>
      <c r="I170"/>
      <c r="J170"/>
      <c r="K170"/>
      <c r="M170" s="23"/>
    </row>
    <row r="171" spans="4:13" x14ac:dyDescent="0.25">
      <c r="D171"/>
      <c r="E171"/>
      <c r="F171"/>
      <c r="G171"/>
      <c r="H171"/>
      <c r="I171"/>
      <c r="J171"/>
      <c r="K171"/>
      <c r="M171" s="23"/>
    </row>
    <row r="172" spans="4:13" x14ac:dyDescent="0.25">
      <c r="D172"/>
      <c r="E172"/>
      <c r="F172"/>
      <c r="G172"/>
      <c r="H172"/>
      <c r="I172"/>
      <c r="J172"/>
      <c r="K172"/>
      <c r="M172" s="23"/>
    </row>
    <row r="173" spans="4:13" x14ac:dyDescent="0.25">
      <c r="D173"/>
      <c r="E173"/>
      <c r="F173"/>
      <c r="G173"/>
      <c r="H173"/>
      <c r="I173"/>
      <c r="J173"/>
      <c r="K173"/>
      <c r="M173" s="23"/>
    </row>
    <row r="174" spans="4:13" x14ac:dyDescent="0.25">
      <c r="D174"/>
      <c r="E174"/>
      <c r="F174"/>
      <c r="G174"/>
      <c r="H174"/>
      <c r="I174"/>
      <c r="J174"/>
      <c r="K174"/>
      <c r="M174" s="23"/>
    </row>
    <row r="175" spans="4:13" x14ac:dyDescent="0.25">
      <c r="D175"/>
      <c r="E175"/>
      <c r="F175"/>
      <c r="G175"/>
      <c r="H175"/>
      <c r="I175"/>
      <c r="J175"/>
      <c r="K175"/>
      <c r="M175" s="23"/>
    </row>
    <row r="176" spans="4:13" x14ac:dyDescent="0.25">
      <c r="D176"/>
      <c r="E176"/>
      <c r="F176"/>
      <c r="G176"/>
      <c r="H176"/>
      <c r="I176"/>
      <c r="J176"/>
      <c r="K176"/>
      <c r="M176" s="23"/>
    </row>
    <row r="177" spans="4:13" x14ac:dyDescent="0.25">
      <c r="D177"/>
      <c r="E177"/>
      <c r="F177"/>
      <c r="G177"/>
      <c r="H177"/>
      <c r="I177"/>
      <c r="J177"/>
      <c r="K177"/>
      <c r="M177" s="23"/>
    </row>
    <row r="178" spans="4:13" x14ac:dyDescent="0.25">
      <c r="D178"/>
      <c r="E178"/>
      <c r="F178"/>
      <c r="G178"/>
      <c r="H178"/>
      <c r="I178"/>
      <c r="J178"/>
      <c r="K178"/>
      <c r="M178" s="23"/>
    </row>
    <row r="179" spans="4:13" x14ac:dyDescent="0.25">
      <c r="D179"/>
      <c r="E179"/>
      <c r="F179"/>
      <c r="G179"/>
      <c r="H179"/>
      <c r="I179"/>
      <c r="J179"/>
      <c r="K179"/>
      <c r="M179" s="23"/>
    </row>
    <row r="180" spans="4:13" x14ac:dyDescent="0.25">
      <c r="D180"/>
      <c r="E180"/>
      <c r="F180"/>
      <c r="G180"/>
      <c r="H180"/>
      <c r="I180"/>
      <c r="J180"/>
      <c r="K180"/>
      <c r="M180" s="23"/>
    </row>
    <row r="181" spans="4:13" x14ac:dyDescent="0.25">
      <c r="D181"/>
      <c r="E181"/>
      <c r="F181"/>
      <c r="G181"/>
      <c r="H181"/>
      <c r="I181"/>
      <c r="J181"/>
      <c r="K181"/>
      <c r="M181" s="23"/>
    </row>
    <row r="182" spans="4:13" x14ac:dyDescent="0.25">
      <c r="D182"/>
      <c r="E182"/>
      <c r="F182"/>
      <c r="G182"/>
      <c r="H182"/>
      <c r="I182"/>
      <c r="J182"/>
      <c r="K182"/>
      <c r="M182" s="23"/>
    </row>
    <row r="183" spans="4:13" x14ac:dyDescent="0.25">
      <c r="D183"/>
      <c r="E183"/>
      <c r="F183"/>
      <c r="G183"/>
      <c r="H183"/>
      <c r="I183"/>
      <c r="J183"/>
      <c r="K183"/>
      <c r="M183" s="23"/>
    </row>
    <row r="184" spans="4:13" x14ac:dyDescent="0.25">
      <c r="D184"/>
      <c r="E184"/>
      <c r="F184"/>
      <c r="G184"/>
      <c r="H184"/>
      <c r="I184"/>
      <c r="J184"/>
      <c r="K184"/>
      <c r="M184" s="23"/>
    </row>
    <row r="185" spans="4:13" x14ac:dyDescent="0.25">
      <c r="D185"/>
      <c r="E185"/>
      <c r="F185"/>
      <c r="G185"/>
      <c r="H185"/>
      <c r="I185"/>
      <c r="J185"/>
      <c r="K185"/>
      <c r="M185" s="23"/>
    </row>
    <row r="186" spans="4:13" x14ac:dyDescent="0.25">
      <c r="D186"/>
      <c r="E186"/>
      <c r="F186"/>
      <c r="G186"/>
      <c r="H186"/>
      <c r="I186"/>
      <c r="J186"/>
      <c r="K186"/>
      <c r="M186" s="23"/>
    </row>
    <row r="187" spans="4:13" x14ac:dyDescent="0.25">
      <c r="D187"/>
      <c r="E187"/>
      <c r="F187"/>
      <c r="G187"/>
      <c r="H187"/>
      <c r="I187"/>
      <c r="J187"/>
      <c r="K187"/>
      <c r="M187" s="23"/>
    </row>
    <row r="188" spans="4:13" x14ac:dyDescent="0.25">
      <c r="D188"/>
      <c r="E188"/>
      <c r="F188"/>
      <c r="G188"/>
      <c r="H188"/>
      <c r="I188"/>
      <c r="J188"/>
      <c r="K188"/>
      <c r="M188" s="23"/>
    </row>
    <row r="189" spans="4:13" x14ac:dyDescent="0.25">
      <c r="D189"/>
      <c r="E189"/>
      <c r="F189"/>
      <c r="G189"/>
      <c r="H189"/>
      <c r="I189"/>
      <c r="J189"/>
      <c r="K189"/>
      <c r="M189" s="23"/>
    </row>
    <row r="190" spans="4:13" x14ac:dyDescent="0.25">
      <c r="D190"/>
      <c r="E190"/>
      <c r="F190"/>
      <c r="G190"/>
      <c r="H190"/>
      <c r="I190"/>
      <c r="J190"/>
      <c r="K190"/>
      <c r="M190" s="23"/>
    </row>
    <row r="191" spans="4:13" x14ac:dyDescent="0.25">
      <c r="D191"/>
      <c r="E191"/>
      <c r="F191"/>
      <c r="G191"/>
      <c r="H191"/>
      <c r="I191"/>
      <c r="J191"/>
      <c r="K191"/>
      <c r="M191" s="23"/>
    </row>
    <row r="192" spans="4:13" x14ac:dyDescent="0.25">
      <c r="D192"/>
      <c r="E192"/>
      <c r="F192"/>
      <c r="G192"/>
      <c r="H192"/>
      <c r="I192"/>
      <c r="J192"/>
      <c r="K192"/>
      <c r="M192" s="23"/>
    </row>
    <row r="193" spans="4:13" x14ac:dyDescent="0.25">
      <c r="D193"/>
      <c r="E193"/>
      <c r="F193"/>
      <c r="G193"/>
      <c r="H193"/>
      <c r="I193"/>
      <c r="J193"/>
      <c r="K193"/>
      <c r="M193" s="23"/>
    </row>
    <row r="194" spans="4:13" x14ac:dyDescent="0.25">
      <c r="D194"/>
      <c r="E194"/>
      <c r="F194"/>
      <c r="G194"/>
      <c r="H194"/>
      <c r="I194"/>
      <c r="J194"/>
      <c r="K194"/>
      <c r="M194" s="23"/>
    </row>
    <row r="195" spans="4:13" x14ac:dyDescent="0.25">
      <c r="D195"/>
      <c r="E195"/>
      <c r="F195"/>
      <c r="G195"/>
      <c r="H195"/>
      <c r="I195"/>
      <c r="J195"/>
      <c r="K195"/>
      <c r="M195" s="23"/>
    </row>
    <row r="196" spans="4:13" x14ac:dyDescent="0.25">
      <c r="D196"/>
      <c r="E196"/>
      <c r="F196"/>
      <c r="G196"/>
      <c r="H196"/>
      <c r="I196"/>
      <c r="J196"/>
      <c r="K196"/>
      <c r="M196" s="23"/>
    </row>
    <row r="197" spans="4:13" x14ac:dyDescent="0.25">
      <c r="D197"/>
      <c r="E197"/>
      <c r="F197"/>
      <c r="G197"/>
      <c r="H197"/>
      <c r="I197"/>
      <c r="J197"/>
      <c r="K197"/>
      <c r="M197" s="23"/>
    </row>
    <row r="198" spans="4:13" x14ac:dyDescent="0.25">
      <c r="D198"/>
      <c r="E198"/>
      <c r="F198"/>
      <c r="G198"/>
      <c r="H198"/>
      <c r="I198"/>
      <c r="J198"/>
      <c r="K198"/>
      <c r="M198" s="23"/>
    </row>
    <row r="199" spans="4:13" x14ac:dyDescent="0.25">
      <c r="D199"/>
      <c r="E199"/>
      <c r="F199"/>
      <c r="G199"/>
      <c r="H199"/>
      <c r="I199"/>
      <c r="J199"/>
      <c r="K199"/>
      <c r="M199" s="23"/>
    </row>
    <row r="200" spans="4:13" x14ac:dyDescent="0.25">
      <c r="D200"/>
      <c r="E200"/>
      <c r="F200"/>
      <c r="G200"/>
      <c r="H200"/>
      <c r="I200"/>
      <c r="J200"/>
      <c r="K200"/>
      <c r="M200" s="23"/>
    </row>
    <row r="201" spans="4:13" x14ac:dyDescent="0.25">
      <c r="D201"/>
      <c r="E201"/>
      <c r="F201"/>
      <c r="G201"/>
      <c r="H201"/>
      <c r="I201"/>
      <c r="J201"/>
      <c r="K201"/>
      <c r="M201" s="23"/>
    </row>
    <row r="202" spans="4:13" x14ac:dyDescent="0.25">
      <c r="D202"/>
      <c r="E202"/>
      <c r="F202"/>
      <c r="G202"/>
      <c r="H202"/>
      <c r="I202"/>
      <c r="J202"/>
      <c r="K202"/>
      <c r="M202" s="23"/>
    </row>
    <row r="203" spans="4:13" x14ac:dyDescent="0.25">
      <c r="D203"/>
      <c r="E203"/>
      <c r="F203"/>
      <c r="G203"/>
      <c r="H203"/>
      <c r="I203"/>
      <c r="J203"/>
      <c r="K203"/>
      <c r="M203" s="23"/>
    </row>
    <row r="204" spans="4:13" x14ac:dyDescent="0.25">
      <c r="D204"/>
      <c r="E204"/>
      <c r="F204"/>
      <c r="G204"/>
      <c r="H204"/>
      <c r="I204"/>
      <c r="J204"/>
      <c r="K204"/>
      <c r="M204" s="23"/>
    </row>
    <row r="205" spans="4:13" x14ac:dyDescent="0.25">
      <c r="D205"/>
      <c r="E205"/>
      <c r="F205"/>
      <c r="G205"/>
      <c r="H205"/>
      <c r="I205"/>
      <c r="J205"/>
      <c r="K205"/>
      <c r="M205" s="23"/>
    </row>
    <row r="206" spans="4:13" x14ac:dyDescent="0.25">
      <c r="D206"/>
      <c r="E206"/>
      <c r="F206"/>
      <c r="G206"/>
      <c r="H206"/>
      <c r="I206"/>
      <c r="J206"/>
      <c r="K206"/>
      <c r="M206" s="23"/>
    </row>
    <row r="207" spans="4:13" x14ac:dyDescent="0.25">
      <c r="D207"/>
      <c r="E207"/>
      <c r="F207"/>
      <c r="G207"/>
      <c r="H207"/>
      <c r="I207"/>
      <c r="J207"/>
      <c r="K207"/>
      <c r="M207" s="23"/>
    </row>
    <row r="208" spans="4:13" x14ac:dyDescent="0.25">
      <c r="D208"/>
      <c r="E208"/>
      <c r="F208"/>
      <c r="G208"/>
      <c r="H208"/>
      <c r="I208"/>
      <c r="J208"/>
      <c r="K208"/>
      <c r="M208" s="23"/>
    </row>
    <row r="209" spans="4:13" x14ac:dyDescent="0.25">
      <c r="D209"/>
      <c r="E209"/>
      <c r="F209"/>
      <c r="G209"/>
      <c r="H209"/>
      <c r="I209"/>
      <c r="J209"/>
      <c r="K209"/>
      <c r="M209" s="23"/>
    </row>
    <row r="210" spans="4:13" x14ac:dyDescent="0.25">
      <c r="D210"/>
      <c r="E210"/>
      <c r="F210"/>
      <c r="G210"/>
      <c r="H210"/>
      <c r="I210"/>
      <c r="J210"/>
      <c r="K210"/>
      <c r="M210" s="23"/>
    </row>
    <row r="211" spans="4:13" x14ac:dyDescent="0.25">
      <c r="D211"/>
      <c r="E211"/>
      <c r="F211"/>
      <c r="G211"/>
      <c r="H211"/>
      <c r="I211"/>
      <c r="J211"/>
      <c r="K211"/>
      <c r="M211" s="23"/>
    </row>
    <row r="212" spans="4:13" x14ac:dyDescent="0.25">
      <c r="D212"/>
      <c r="E212"/>
      <c r="F212"/>
      <c r="G212"/>
      <c r="H212"/>
      <c r="I212"/>
      <c r="J212"/>
      <c r="K212"/>
      <c r="M212" s="23"/>
    </row>
    <row r="213" spans="4:13" x14ac:dyDescent="0.25">
      <c r="D213"/>
      <c r="E213"/>
      <c r="F213"/>
      <c r="G213"/>
      <c r="H213"/>
      <c r="I213"/>
      <c r="J213"/>
      <c r="K213"/>
      <c r="M213" s="23"/>
    </row>
    <row r="214" spans="4:13" x14ac:dyDescent="0.25">
      <c r="D214"/>
      <c r="E214"/>
      <c r="F214"/>
      <c r="G214"/>
      <c r="H214"/>
      <c r="I214"/>
      <c r="J214"/>
      <c r="K214"/>
      <c r="M214" s="23"/>
    </row>
    <row r="215" spans="4:13" x14ac:dyDescent="0.25">
      <c r="D215"/>
      <c r="E215"/>
      <c r="F215"/>
      <c r="G215"/>
      <c r="H215"/>
      <c r="I215"/>
      <c r="J215"/>
      <c r="K215"/>
      <c r="M215" s="23"/>
    </row>
    <row r="216" spans="4:13" x14ac:dyDescent="0.25">
      <c r="D216"/>
      <c r="E216"/>
      <c r="F216"/>
      <c r="G216"/>
      <c r="H216"/>
      <c r="I216"/>
      <c r="J216"/>
      <c r="K216"/>
      <c r="M216" s="23"/>
    </row>
    <row r="217" spans="4:13" x14ac:dyDescent="0.25">
      <c r="D217"/>
      <c r="E217"/>
      <c r="F217"/>
      <c r="G217"/>
      <c r="H217"/>
      <c r="I217"/>
      <c r="J217"/>
      <c r="K217"/>
      <c r="M217" s="23"/>
    </row>
    <row r="218" spans="4:13" x14ac:dyDescent="0.25">
      <c r="D218"/>
      <c r="E218"/>
      <c r="F218"/>
      <c r="G218"/>
      <c r="H218"/>
      <c r="I218"/>
      <c r="J218"/>
      <c r="K218"/>
      <c r="M218" s="23"/>
    </row>
    <row r="219" spans="4:13" x14ac:dyDescent="0.25">
      <c r="D219"/>
      <c r="E219"/>
      <c r="F219"/>
      <c r="G219"/>
      <c r="H219"/>
      <c r="I219"/>
      <c r="J219"/>
      <c r="K219"/>
      <c r="M219" s="23"/>
    </row>
    <row r="220" spans="4:13" x14ac:dyDescent="0.25">
      <c r="D220"/>
      <c r="E220"/>
      <c r="F220"/>
      <c r="G220"/>
      <c r="H220"/>
      <c r="I220"/>
      <c r="J220"/>
      <c r="K220"/>
      <c r="M220" s="23"/>
    </row>
    <row r="221" spans="4:13" x14ac:dyDescent="0.25">
      <c r="D221"/>
      <c r="E221"/>
      <c r="F221"/>
      <c r="G221"/>
      <c r="H221"/>
      <c r="I221"/>
      <c r="J221"/>
      <c r="K221"/>
      <c r="M221" s="23"/>
    </row>
    <row r="222" spans="4:13" x14ac:dyDescent="0.25">
      <c r="D222"/>
      <c r="E222"/>
      <c r="F222"/>
      <c r="G222"/>
      <c r="H222"/>
      <c r="I222"/>
      <c r="J222"/>
      <c r="K222"/>
      <c r="M222" s="23"/>
    </row>
    <row r="223" spans="4:13" x14ac:dyDescent="0.25">
      <c r="D223"/>
      <c r="E223"/>
      <c r="F223"/>
      <c r="G223"/>
      <c r="H223"/>
      <c r="I223"/>
      <c r="J223"/>
      <c r="K223"/>
      <c r="M223" s="23"/>
    </row>
    <row r="224" spans="4:13" x14ac:dyDescent="0.25">
      <c r="D224"/>
      <c r="E224"/>
      <c r="F224"/>
      <c r="G224"/>
      <c r="H224"/>
      <c r="I224"/>
      <c r="J224"/>
      <c r="K224"/>
      <c r="M224" s="23"/>
    </row>
    <row r="225" spans="4:13" x14ac:dyDescent="0.25">
      <c r="D225"/>
      <c r="E225"/>
      <c r="F225"/>
      <c r="G225"/>
      <c r="H225"/>
      <c r="I225"/>
      <c r="J225"/>
      <c r="K225"/>
      <c r="M225" s="23"/>
    </row>
    <row r="226" spans="4:13" x14ac:dyDescent="0.25">
      <c r="D226"/>
      <c r="E226"/>
      <c r="F226"/>
      <c r="G226"/>
      <c r="H226"/>
      <c r="I226"/>
      <c r="J226"/>
      <c r="K226"/>
      <c r="M226" s="23"/>
    </row>
    <row r="227" spans="4:13" x14ac:dyDescent="0.25">
      <c r="D227"/>
      <c r="E227"/>
      <c r="F227"/>
      <c r="G227"/>
      <c r="H227"/>
      <c r="I227"/>
      <c r="J227"/>
      <c r="K227"/>
      <c r="M227" s="23"/>
    </row>
    <row r="228" spans="4:13" x14ac:dyDescent="0.25">
      <c r="D228"/>
      <c r="E228"/>
      <c r="F228"/>
      <c r="G228"/>
      <c r="H228"/>
      <c r="I228"/>
      <c r="J228"/>
      <c r="K228"/>
      <c r="M228" s="23"/>
    </row>
    <row r="229" spans="4:13" x14ac:dyDescent="0.25">
      <c r="D229"/>
      <c r="E229"/>
      <c r="F229"/>
      <c r="G229"/>
      <c r="H229"/>
      <c r="I229"/>
      <c r="J229"/>
      <c r="K229"/>
      <c r="M229" s="23"/>
    </row>
    <row r="230" spans="4:13" x14ac:dyDescent="0.25">
      <c r="D230"/>
      <c r="E230"/>
      <c r="F230"/>
      <c r="G230"/>
      <c r="H230"/>
      <c r="I230"/>
      <c r="J230"/>
      <c r="K230"/>
      <c r="M230" s="23"/>
    </row>
    <row r="231" spans="4:13" x14ac:dyDescent="0.25">
      <c r="D231"/>
      <c r="E231"/>
      <c r="F231"/>
      <c r="G231"/>
      <c r="H231"/>
      <c r="I231"/>
      <c r="J231"/>
      <c r="K231"/>
      <c r="M231" s="23"/>
    </row>
    <row r="232" spans="4:13" x14ac:dyDescent="0.25">
      <c r="D232"/>
      <c r="E232"/>
      <c r="F232"/>
      <c r="G232"/>
      <c r="H232"/>
      <c r="I232"/>
      <c r="J232"/>
      <c r="K232"/>
      <c r="M232" s="23"/>
    </row>
    <row r="233" spans="4:13" x14ac:dyDescent="0.25">
      <c r="D233"/>
      <c r="E233"/>
      <c r="F233"/>
      <c r="G233"/>
      <c r="H233"/>
      <c r="I233"/>
      <c r="J233"/>
      <c r="K233"/>
      <c r="M233" s="23"/>
    </row>
    <row r="234" spans="4:13" x14ac:dyDescent="0.25">
      <c r="D234"/>
      <c r="E234"/>
      <c r="F234"/>
      <c r="G234"/>
      <c r="H234"/>
      <c r="I234"/>
      <c r="J234"/>
      <c r="K234"/>
      <c r="M234" s="23"/>
    </row>
    <row r="235" spans="4:13" x14ac:dyDescent="0.25">
      <c r="D235"/>
      <c r="E235"/>
      <c r="F235"/>
      <c r="G235"/>
      <c r="H235"/>
      <c r="I235"/>
      <c r="J235"/>
      <c r="K235"/>
      <c r="M235" s="23"/>
    </row>
    <row r="236" spans="4:13" x14ac:dyDescent="0.25">
      <c r="D236"/>
      <c r="E236"/>
      <c r="F236"/>
      <c r="G236"/>
      <c r="H236"/>
      <c r="I236"/>
      <c r="J236"/>
      <c r="K236"/>
      <c r="M236" s="23"/>
    </row>
    <row r="237" spans="4:13" x14ac:dyDescent="0.25">
      <c r="D237"/>
      <c r="E237"/>
      <c r="F237"/>
      <c r="G237"/>
      <c r="H237"/>
      <c r="I237"/>
      <c r="J237"/>
      <c r="K237"/>
      <c r="M237" s="23"/>
    </row>
    <row r="238" spans="4:13" x14ac:dyDescent="0.25">
      <c r="D238"/>
      <c r="E238"/>
      <c r="F238"/>
      <c r="G238"/>
      <c r="H238"/>
      <c r="I238"/>
      <c r="J238"/>
      <c r="K238"/>
      <c r="M238" s="23"/>
    </row>
    <row r="239" spans="4:13" x14ac:dyDescent="0.25">
      <c r="D239"/>
      <c r="E239"/>
      <c r="F239"/>
      <c r="G239"/>
      <c r="H239"/>
      <c r="I239"/>
      <c r="J239"/>
      <c r="K239"/>
      <c r="M239" s="23"/>
    </row>
    <row r="240" spans="4:13" x14ac:dyDescent="0.25">
      <c r="D240"/>
      <c r="E240"/>
      <c r="F240"/>
      <c r="G240"/>
      <c r="H240"/>
      <c r="I240"/>
      <c r="J240"/>
      <c r="K240"/>
      <c r="M240" s="23"/>
    </row>
    <row r="241" spans="4:13" x14ac:dyDescent="0.25">
      <c r="D241"/>
      <c r="E241"/>
      <c r="F241"/>
      <c r="G241"/>
      <c r="H241"/>
      <c r="I241"/>
      <c r="J241"/>
      <c r="K241"/>
      <c r="M241" s="23"/>
    </row>
    <row r="242" spans="4:13" x14ac:dyDescent="0.25">
      <c r="D242"/>
      <c r="E242"/>
      <c r="F242"/>
      <c r="G242"/>
      <c r="H242"/>
      <c r="I242"/>
      <c r="J242"/>
      <c r="K242"/>
      <c r="M242" s="23"/>
    </row>
    <row r="243" spans="4:13" x14ac:dyDescent="0.25">
      <c r="D243"/>
      <c r="E243"/>
      <c r="F243"/>
      <c r="G243"/>
      <c r="H243"/>
      <c r="I243"/>
      <c r="J243"/>
      <c r="K243"/>
      <c r="M243" s="23"/>
    </row>
    <row r="244" spans="4:13" x14ac:dyDescent="0.25">
      <c r="D244"/>
      <c r="E244"/>
      <c r="F244"/>
      <c r="G244"/>
      <c r="H244"/>
      <c r="I244"/>
      <c r="J244"/>
      <c r="K244"/>
      <c r="M244" s="23"/>
    </row>
    <row r="245" spans="4:13" x14ac:dyDescent="0.25">
      <c r="D245"/>
      <c r="E245"/>
      <c r="F245"/>
      <c r="G245"/>
      <c r="H245"/>
      <c r="I245"/>
      <c r="J245"/>
      <c r="K245"/>
      <c r="M245" s="23"/>
    </row>
    <row r="246" spans="4:13" x14ac:dyDescent="0.25">
      <c r="D246"/>
      <c r="E246"/>
      <c r="F246"/>
      <c r="G246"/>
      <c r="H246"/>
      <c r="I246"/>
      <c r="J246"/>
      <c r="K246"/>
      <c r="M246" s="23"/>
    </row>
    <row r="247" spans="4:13" x14ac:dyDescent="0.25">
      <c r="D247"/>
      <c r="E247"/>
      <c r="F247"/>
      <c r="G247"/>
      <c r="H247"/>
      <c r="I247"/>
      <c r="J247"/>
      <c r="K247"/>
      <c r="M247" s="23"/>
    </row>
    <row r="248" spans="4:13" x14ac:dyDescent="0.25">
      <c r="D248"/>
      <c r="E248"/>
      <c r="F248"/>
      <c r="G248"/>
      <c r="H248"/>
      <c r="I248"/>
      <c r="J248"/>
      <c r="K248"/>
      <c r="M248" s="23"/>
    </row>
    <row r="249" spans="4:13" x14ac:dyDescent="0.25">
      <c r="D249"/>
      <c r="E249"/>
      <c r="F249"/>
      <c r="G249"/>
      <c r="H249"/>
      <c r="I249"/>
      <c r="J249"/>
      <c r="K249"/>
      <c r="M249" s="23"/>
    </row>
    <row r="250" spans="4:13" x14ac:dyDescent="0.25">
      <c r="D250"/>
      <c r="E250"/>
      <c r="F250"/>
      <c r="G250"/>
      <c r="H250"/>
      <c r="I250"/>
      <c r="J250"/>
      <c r="K250"/>
      <c r="M250" s="23"/>
    </row>
    <row r="251" spans="4:13" x14ac:dyDescent="0.25">
      <c r="D251"/>
      <c r="E251"/>
      <c r="F251"/>
      <c r="G251"/>
      <c r="H251"/>
      <c r="I251"/>
      <c r="J251"/>
      <c r="K251"/>
      <c r="M251" s="23"/>
    </row>
    <row r="252" spans="4:13" x14ac:dyDescent="0.25">
      <c r="D252"/>
      <c r="E252"/>
      <c r="F252"/>
      <c r="G252"/>
      <c r="H252"/>
      <c r="I252"/>
      <c r="J252"/>
      <c r="K252"/>
      <c r="M252" s="23"/>
    </row>
    <row r="253" spans="4:13" x14ac:dyDescent="0.25">
      <c r="D253"/>
      <c r="E253"/>
      <c r="F253"/>
      <c r="G253"/>
      <c r="H253"/>
      <c r="I253"/>
      <c r="J253"/>
      <c r="K253"/>
      <c r="M253" s="23"/>
    </row>
    <row r="254" spans="4:13" x14ac:dyDescent="0.25">
      <c r="D254"/>
      <c r="E254"/>
      <c r="F254"/>
      <c r="G254"/>
      <c r="H254"/>
      <c r="I254"/>
      <c r="J254"/>
      <c r="K254"/>
      <c r="M254" s="23"/>
    </row>
    <row r="255" spans="4:13" x14ac:dyDescent="0.25">
      <c r="D255"/>
      <c r="E255"/>
      <c r="F255"/>
      <c r="G255"/>
      <c r="H255"/>
      <c r="I255"/>
      <c r="J255"/>
      <c r="K255"/>
      <c r="M255" s="23"/>
    </row>
    <row r="256" spans="4:13" x14ac:dyDescent="0.25">
      <c r="D256"/>
      <c r="E256"/>
      <c r="F256"/>
      <c r="G256"/>
      <c r="H256"/>
      <c r="I256"/>
      <c r="J256"/>
      <c r="K256"/>
      <c r="M256" s="23"/>
    </row>
    <row r="257" spans="4:13" x14ac:dyDescent="0.25">
      <c r="D257"/>
      <c r="E257"/>
      <c r="F257"/>
      <c r="G257"/>
      <c r="H257"/>
      <c r="I257"/>
      <c r="J257"/>
      <c r="K257"/>
      <c r="M257" s="23"/>
    </row>
    <row r="258" spans="4:13" x14ac:dyDescent="0.25">
      <c r="D258"/>
      <c r="E258"/>
      <c r="F258"/>
      <c r="G258"/>
      <c r="H258"/>
      <c r="I258"/>
      <c r="J258"/>
      <c r="K258"/>
      <c r="M258" s="23"/>
    </row>
    <row r="259" spans="4:13" x14ac:dyDescent="0.25">
      <c r="D259"/>
      <c r="E259"/>
      <c r="F259"/>
      <c r="G259"/>
      <c r="H259"/>
      <c r="I259"/>
      <c r="J259"/>
      <c r="K259"/>
      <c r="M259" s="23"/>
    </row>
    <row r="260" spans="4:13" x14ac:dyDescent="0.25">
      <c r="D260"/>
      <c r="E260"/>
      <c r="F260"/>
      <c r="G260"/>
      <c r="H260"/>
      <c r="I260"/>
      <c r="J260"/>
      <c r="K260"/>
      <c r="M260" s="23"/>
    </row>
    <row r="261" spans="4:13" x14ac:dyDescent="0.25">
      <c r="D261"/>
      <c r="E261"/>
      <c r="F261"/>
      <c r="G261"/>
      <c r="H261"/>
      <c r="I261"/>
      <c r="J261"/>
      <c r="K261"/>
      <c r="M261" s="23"/>
    </row>
    <row r="262" spans="4:13" x14ac:dyDescent="0.25">
      <c r="D262"/>
      <c r="E262"/>
      <c r="F262"/>
      <c r="G262"/>
      <c r="H262"/>
      <c r="I262"/>
      <c r="J262"/>
      <c r="K262"/>
      <c r="M262" s="23"/>
    </row>
    <row r="263" spans="4:13" x14ac:dyDescent="0.25">
      <c r="D263"/>
      <c r="E263"/>
      <c r="F263"/>
      <c r="G263"/>
      <c r="H263"/>
      <c r="I263"/>
      <c r="J263"/>
      <c r="K263"/>
      <c r="M263" s="23"/>
    </row>
    <row r="264" spans="4:13" x14ac:dyDescent="0.25">
      <c r="D264"/>
      <c r="E264"/>
      <c r="F264"/>
      <c r="G264"/>
      <c r="H264"/>
      <c r="I264"/>
      <c r="J264"/>
      <c r="K264"/>
      <c r="M264" s="23"/>
    </row>
    <row r="265" spans="4:13" x14ac:dyDescent="0.25">
      <c r="D265"/>
      <c r="E265"/>
      <c r="F265"/>
      <c r="G265"/>
      <c r="H265"/>
      <c r="I265"/>
      <c r="J265"/>
      <c r="K265"/>
      <c r="M265" s="23"/>
    </row>
    <row r="266" spans="4:13" x14ac:dyDescent="0.25">
      <c r="D266"/>
      <c r="E266"/>
      <c r="F266"/>
      <c r="G266"/>
      <c r="H266"/>
      <c r="I266"/>
      <c r="J266"/>
      <c r="K266"/>
      <c r="M266" s="23"/>
    </row>
    <row r="267" spans="4:13" x14ac:dyDescent="0.25">
      <c r="D267"/>
      <c r="E267"/>
      <c r="F267"/>
      <c r="G267"/>
      <c r="H267"/>
      <c r="I267"/>
      <c r="J267"/>
      <c r="K267"/>
      <c r="M267" s="23"/>
    </row>
    <row r="268" spans="4:13" x14ac:dyDescent="0.25">
      <c r="D268"/>
      <c r="E268"/>
      <c r="F268"/>
      <c r="G268"/>
      <c r="H268"/>
      <c r="I268"/>
      <c r="J268"/>
      <c r="K268"/>
      <c r="M268" s="23"/>
    </row>
    <row r="269" spans="4:13" x14ac:dyDescent="0.25">
      <c r="D269"/>
      <c r="E269"/>
      <c r="F269"/>
      <c r="G269"/>
      <c r="H269"/>
      <c r="I269"/>
      <c r="J269"/>
      <c r="K269"/>
      <c r="M269" s="23"/>
    </row>
    <row r="270" spans="4:13" x14ac:dyDescent="0.25">
      <c r="D270"/>
      <c r="E270"/>
      <c r="F270"/>
      <c r="G270"/>
      <c r="H270"/>
      <c r="I270"/>
      <c r="J270"/>
      <c r="K270"/>
      <c r="M270" s="23"/>
    </row>
    <row r="271" spans="4:13" x14ac:dyDescent="0.25">
      <c r="D271"/>
      <c r="E271"/>
      <c r="F271"/>
      <c r="G271"/>
      <c r="H271"/>
      <c r="I271"/>
      <c r="J271"/>
      <c r="K271"/>
      <c r="M271" s="23"/>
    </row>
    <row r="272" spans="4:13" x14ac:dyDescent="0.25">
      <c r="D272"/>
      <c r="E272"/>
      <c r="F272"/>
      <c r="G272"/>
      <c r="H272"/>
      <c r="I272"/>
      <c r="J272"/>
      <c r="K272"/>
      <c r="M272" s="23"/>
    </row>
    <row r="273" spans="4:13" x14ac:dyDescent="0.25">
      <c r="D273"/>
      <c r="E273"/>
      <c r="F273"/>
      <c r="G273"/>
      <c r="H273"/>
      <c r="I273"/>
      <c r="J273"/>
      <c r="K273"/>
      <c r="M273" s="23"/>
    </row>
    <row r="274" spans="4:13" x14ac:dyDescent="0.25">
      <c r="D274"/>
      <c r="E274"/>
      <c r="F274"/>
      <c r="G274"/>
      <c r="H274"/>
      <c r="I274"/>
      <c r="J274"/>
      <c r="K274"/>
      <c r="M274" s="23"/>
    </row>
    <row r="275" spans="4:13" x14ac:dyDescent="0.25">
      <c r="D275"/>
      <c r="E275"/>
      <c r="F275"/>
      <c r="G275"/>
      <c r="H275"/>
      <c r="I275"/>
      <c r="J275"/>
      <c r="K275"/>
      <c r="M275" s="23"/>
    </row>
    <row r="276" spans="4:13" x14ac:dyDescent="0.25">
      <c r="D276"/>
      <c r="E276"/>
      <c r="F276"/>
      <c r="G276"/>
      <c r="H276"/>
      <c r="I276"/>
      <c r="J276"/>
      <c r="K276"/>
      <c r="M276" s="23"/>
    </row>
    <row r="277" spans="4:13" x14ac:dyDescent="0.25">
      <c r="D277"/>
      <c r="E277"/>
      <c r="F277"/>
      <c r="G277"/>
      <c r="H277"/>
      <c r="I277"/>
      <c r="J277"/>
      <c r="K277"/>
      <c r="M277" s="23"/>
    </row>
    <row r="278" spans="4:13" x14ac:dyDescent="0.25">
      <c r="D278"/>
      <c r="E278"/>
      <c r="F278"/>
      <c r="G278"/>
      <c r="H278"/>
      <c r="I278"/>
      <c r="J278"/>
      <c r="K278"/>
      <c r="M278" s="23"/>
    </row>
    <row r="279" spans="4:13" x14ac:dyDescent="0.25">
      <c r="D279"/>
      <c r="E279"/>
      <c r="F279"/>
      <c r="G279"/>
      <c r="H279"/>
      <c r="I279"/>
      <c r="J279"/>
      <c r="K279"/>
      <c r="M279" s="23"/>
    </row>
    <row r="280" spans="4:13" x14ac:dyDescent="0.25">
      <c r="D280"/>
      <c r="E280"/>
      <c r="F280"/>
      <c r="G280"/>
      <c r="H280"/>
      <c r="I280"/>
      <c r="J280"/>
      <c r="K280"/>
      <c r="M280" s="23"/>
    </row>
    <row r="281" spans="4:13" x14ac:dyDescent="0.25">
      <c r="D281"/>
      <c r="E281"/>
      <c r="F281"/>
      <c r="G281"/>
      <c r="H281"/>
      <c r="I281"/>
      <c r="J281"/>
      <c r="K281"/>
      <c r="M281" s="23"/>
    </row>
    <row r="282" spans="4:13" x14ac:dyDescent="0.25">
      <c r="D282"/>
      <c r="E282"/>
      <c r="F282"/>
      <c r="G282"/>
      <c r="H282"/>
      <c r="I282"/>
      <c r="J282"/>
      <c r="K282"/>
      <c r="M282" s="23"/>
    </row>
    <row r="283" spans="4:13" x14ac:dyDescent="0.25">
      <c r="D283"/>
      <c r="E283"/>
      <c r="F283"/>
      <c r="G283"/>
      <c r="H283"/>
      <c r="I283"/>
      <c r="J283"/>
      <c r="K283"/>
      <c r="M283" s="23"/>
    </row>
    <row r="284" spans="4:13" x14ac:dyDescent="0.25">
      <c r="D284"/>
      <c r="E284"/>
      <c r="F284"/>
      <c r="G284"/>
      <c r="H284"/>
      <c r="I284"/>
      <c r="J284"/>
      <c r="K284"/>
      <c r="M284" s="23"/>
    </row>
    <row r="285" spans="4:13" x14ac:dyDescent="0.25">
      <c r="D285"/>
      <c r="E285"/>
      <c r="F285"/>
      <c r="G285"/>
      <c r="H285"/>
      <c r="I285"/>
      <c r="J285"/>
      <c r="K285"/>
      <c r="M285" s="23"/>
    </row>
    <row r="286" spans="4:13" x14ac:dyDescent="0.25">
      <c r="D286"/>
      <c r="E286"/>
      <c r="F286"/>
      <c r="G286"/>
      <c r="H286"/>
      <c r="I286"/>
      <c r="J286"/>
      <c r="K286"/>
      <c r="M286" s="23"/>
    </row>
    <row r="287" spans="4:13" x14ac:dyDescent="0.25">
      <c r="D287"/>
      <c r="E287"/>
      <c r="F287"/>
      <c r="G287"/>
      <c r="H287"/>
      <c r="I287"/>
      <c r="J287"/>
      <c r="K287"/>
      <c r="M287" s="23"/>
    </row>
    <row r="288" spans="4:13" x14ac:dyDescent="0.25">
      <c r="D288"/>
      <c r="E288"/>
      <c r="F288"/>
      <c r="G288"/>
      <c r="H288"/>
      <c r="I288"/>
      <c r="J288"/>
      <c r="K288"/>
      <c r="M288" s="23"/>
    </row>
    <row r="289" spans="4:13" x14ac:dyDescent="0.25">
      <c r="D289"/>
      <c r="E289"/>
      <c r="F289"/>
      <c r="G289"/>
      <c r="H289"/>
      <c r="I289"/>
      <c r="J289"/>
      <c r="K289"/>
      <c r="M289" s="23"/>
    </row>
    <row r="290" spans="4:13" x14ac:dyDescent="0.25">
      <c r="D290"/>
      <c r="E290"/>
      <c r="F290"/>
      <c r="G290"/>
      <c r="H290"/>
      <c r="I290"/>
      <c r="J290"/>
      <c r="K290"/>
      <c r="M290" s="23"/>
    </row>
    <row r="291" spans="4:13" x14ac:dyDescent="0.25">
      <c r="D291"/>
      <c r="E291"/>
      <c r="F291"/>
      <c r="G291"/>
      <c r="H291"/>
      <c r="I291"/>
      <c r="J291"/>
      <c r="K291"/>
      <c r="M291" s="23"/>
    </row>
    <row r="292" spans="4:13" x14ac:dyDescent="0.25">
      <c r="D292"/>
      <c r="E292"/>
      <c r="F292"/>
      <c r="G292"/>
      <c r="H292"/>
      <c r="I292"/>
      <c r="J292"/>
      <c r="K292"/>
      <c r="M292" s="23"/>
    </row>
    <row r="293" spans="4:13" x14ac:dyDescent="0.25">
      <c r="D293"/>
      <c r="E293"/>
      <c r="F293"/>
      <c r="G293"/>
      <c r="H293"/>
      <c r="I293"/>
      <c r="J293"/>
      <c r="K293"/>
      <c r="M293" s="23"/>
    </row>
    <row r="294" spans="4:13" x14ac:dyDescent="0.25">
      <c r="D294"/>
      <c r="E294"/>
      <c r="F294"/>
      <c r="G294"/>
      <c r="H294"/>
      <c r="I294"/>
      <c r="J294"/>
      <c r="K294"/>
      <c r="M294" s="23"/>
    </row>
    <row r="295" spans="4:13" x14ac:dyDescent="0.25">
      <c r="D295"/>
      <c r="E295"/>
      <c r="F295"/>
      <c r="G295"/>
      <c r="H295"/>
      <c r="I295"/>
      <c r="J295"/>
      <c r="K295"/>
      <c r="M295" s="23"/>
    </row>
    <row r="296" spans="4:13" x14ac:dyDescent="0.25">
      <c r="D296"/>
      <c r="E296"/>
      <c r="F296"/>
      <c r="G296"/>
      <c r="H296"/>
      <c r="I296"/>
      <c r="J296"/>
      <c r="K296"/>
      <c r="M296" s="23"/>
    </row>
    <row r="297" spans="4:13" x14ac:dyDescent="0.25">
      <c r="D297"/>
      <c r="E297"/>
      <c r="F297"/>
      <c r="G297"/>
      <c r="H297"/>
      <c r="I297"/>
      <c r="J297"/>
      <c r="K297"/>
      <c r="M297" s="23"/>
    </row>
    <row r="298" spans="4:13" x14ac:dyDescent="0.25">
      <c r="D298"/>
      <c r="E298"/>
      <c r="F298"/>
      <c r="G298"/>
      <c r="H298"/>
      <c r="I298"/>
      <c r="J298"/>
      <c r="K298"/>
      <c r="M298" s="23"/>
    </row>
    <row r="299" spans="4:13" x14ac:dyDescent="0.25">
      <c r="D299"/>
      <c r="E299"/>
      <c r="F299"/>
      <c r="G299"/>
      <c r="H299"/>
      <c r="I299"/>
      <c r="J299"/>
      <c r="K299"/>
      <c r="M299" s="23"/>
    </row>
    <row r="300" spans="4:13" x14ac:dyDescent="0.25">
      <c r="D300"/>
      <c r="E300"/>
      <c r="F300"/>
      <c r="G300"/>
      <c r="H300"/>
      <c r="I300"/>
      <c r="J300"/>
      <c r="K300"/>
      <c r="M300" s="23"/>
    </row>
    <row r="301" spans="4:13" x14ac:dyDescent="0.25">
      <c r="D301"/>
      <c r="E301"/>
      <c r="F301"/>
      <c r="G301"/>
      <c r="H301"/>
      <c r="I301"/>
      <c r="J301"/>
      <c r="K301"/>
      <c r="M301" s="23"/>
    </row>
    <row r="302" spans="4:13" x14ac:dyDescent="0.25">
      <c r="D302"/>
      <c r="E302"/>
      <c r="F302"/>
      <c r="G302"/>
      <c r="H302"/>
      <c r="I302"/>
      <c r="J302"/>
      <c r="K302"/>
      <c r="M302" s="23"/>
    </row>
    <row r="303" spans="4:13" x14ac:dyDescent="0.25">
      <c r="D303"/>
      <c r="E303"/>
      <c r="F303"/>
      <c r="G303"/>
      <c r="H303"/>
      <c r="I303"/>
      <c r="J303"/>
      <c r="K303"/>
      <c r="M303" s="23"/>
    </row>
    <row r="304" spans="4:13" x14ac:dyDescent="0.25">
      <c r="D304"/>
      <c r="E304"/>
      <c r="F304"/>
      <c r="G304"/>
      <c r="H304"/>
      <c r="I304"/>
      <c r="J304"/>
      <c r="K304"/>
      <c r="M304" s="23"/>
    </row>
    <row r="305" spans="4:13" x14ac:dyDescent="0.25">
      <c r="D305"/>
      <c r="E305"/>
      <c r="F305"/>
      <c r="G305"/>
      <c r="H305"/>
      <c r="I305"/>
      <c r="J305"/>
      <c r="K305"/>
      <c r="M305" s="23"/>
    </row>
    <row r="306" spans="4:13" x14ac:dyDescent="0.25">
      <c r="D306"/>
      <c r="E306"/>
      <c r="F306"/>
      <c r="G306"/>
      <c r="H306"/>
      <c r="I306"/>
      <c r="J306"/>
      <c r="K306"/>
      <c r="M306" s="23"/>
    </row>
    <row r="307" spans="4:13" x14ac:dyDescent="0.25">
      <c r="D307"/>
      <c r="E307"/>
      <c r="F307"/>
      <c r="G307"/>
      <c r="H307"/>
      <c r="I307"/>
      <c r="J307"/>
      <c r="K307"/>
      <c r="M307" s="23"/>
    </row>
    <row r="308" spans="4:13" x14ac:dyDescent="0.25">
      <c r="D308"/>
      <c r="E308"/>
      <c r="F308"/>
      <c r="G308"/>
      <c r="H308"/>
      <c r="I308"/>
      <c r="J308"/>
      <c r="K308"/>
      <c r="M308" s="23"/>
    </row>
    <row r="309" spans="4:13" x14ac:dyDescent="0.25">
      <c r="D309"/>
      <c r="E309"/>
      <c r="F309"/>
      <c r="G309"/>
      <c r="H309"/>
      <c r="I309"/>
      <c r="J309"/>
      <c r="K309"/>
      <c r="M309" s="23"/>
    </row>
    <row r="310" spans="4:13" x14ac:dyDescent="0.25">
      <c r="D310"/>
      <c r="E310"/>
      <c r="F310"/>
      <c r="G310"/>
      <c r="H310"/>
      <c r="I310"/>
      <c r="J310"/>
      <c r="K310"/>
      <c r="M310" s="23"/>
    </row>
    <row r="311" spans="4:13" x14ac:dyDescent="0.25">
      <c r="D311"/>
      <c r="E311"/>
      <c r="F311"/>
      <c r="G311"/>
      <c r="H311"/>
      <c r="I311"/>
      <c r="J311"/>
      <c r="K311"/>
      <c r="M311" s="23"/>
    </row>
    <row r="312" spans="4:13" x14ac:dyDescent="0.25">
      <c r="D312"/>
      <c r="E312"/>
      <c r="F312"/>
      <c r="G312"/>
      <c r="H312"/>
      <c r="I312"/>
      <c r="J312"/>
      <c r="K312"/>
      <c r="M312" s="23"/>
    </row>
    <row r="313" spans="4:13" x14ac:dyDescent="0.25">
      <c r="D313"/>
      <c r="E313"/>
      <c r="F313"/>
      <c r="G313"/>
      <c r="H313"/>
      <c r="I313"/>
      <c r="J313"/>
      <c r="K313"/>
      <c r="M313" s="23"/>
    </row>
    <row r="314" spans="4:13" x14ac:dyDescent="0.25">
      <c r="D314"/>
      <c r="E314"/>
      <c r="F314"/>
      <c r="G314"/>
      <c r="H314"/>
      <c r="I314"/>
      <c r="J314"/>
      <c r="K314"/>
      <c r="M314" s="23"/>
    </row>
    <row r="315" spans="4:13" x14ac:dyDescent="0.25">
      <c r="D315"/>
      <c r="E315"/>
      <c r="F315"/>
      <c r="G315"/>
      <c r="H315"/>
      <c r="I315"/>
      <c r="J315"/>
      <c r="K315"/>
      <c r="M315" s="23"/>
    </row>
    <row r="316" spans="4:13" x14ac:dyDescent="0.25">
      <c r="D316"/>
      <c r="E316"/>
      <c r="F316"/>
      <c r="G316"/>
      <c r="H316"/>
      <c r="I316"/>
      <c r="J316"/>
      <c r="K316"/>
      <c r="M316" s="23"/>
    </row>
    <row r="317" spans="4:13" x14ac:dyDescent="0.25">
      <c r="D317"/>
      <c r="E317"/>
      <c r="F317"/>
      <c r="G317"/>
      <c r="H317"/>
      <c r="I317"/>
      <c r="J317"/>
      <c r="K317"/>
      <c r="M317" s="23"/>
    </row>
    <row r="318" spans="4:13" x14ac:dyDescent="0.25">
      <c r="D318"/>
      <c r="E318"/>
      <c r="F318"/>
      <c r="G318"/>
      <c r="H318"/>
      <c r="I318"/>
      <c r="J318"/>
      <c r="K318"/>
      <c r="M318" s="23"/>
    </row>
    <row r="319" spans="4:13" x14ac:dyDescent="0.25">
      <c r="D319"/>
      <c r="E319"/>
      <c r="F319"/>
      <c r="G319"/>
      <c r="H319"/>
      <c r="I319"/>
      <c r="J319"/>
      <c r="K319"/>
      <c r="M319" s="23"/>
    </row>
    <row r="320" spans="4:13" x14ac:dyDescent="0.25">
      <c r="D320"/>
      <c r="E320"/>
      <c r="F320"/>
      <c r="G320"/>
      <c r="H320"/>
      <c r="I320"/>
      <c r="J320"/>
      <c r="K320"/>
      <c r="M320" s="23"/>
    </row>
    <row r="321" spans="4:13" x14ac:dyDescent="0.25">
      <c r="D321"/>
      <c r="E321"/>
      <c r="F321"/>
      <c r="G321"/>
      <c r="H321"/>
      <c r="I321"/>
      <c r="J321"/>
      <c r="K321"/>
      <c r="M321" s="23"/>
    </row>
    <row r="322" spans="4:13" x14ac:dyDescent="0.25">
      <c r="D322"/>
      <c r="E322"/>
      <c r="F322"/>
      <c r="G322"/>
      <c r="H322"/>
      <c r="I322"/>
      <c r="J322"/>
      <c r="K322"/>
      <c r="M322" s="23"/>
    </row>
    <row r="323" spans="4:13" x14ac:dyDescent="0.25">
      <c r="D323"/>
      <c r="E323"/>
      <c r="F323"/>
      <c r="G323"/>
      <c r="H323"/>
      <c r="I323"/>
      <c r="J323"/>
      <c r="K323"/>
      <c r="M323" s="23"/>
    </row>
    <row r="324" spans="4:13" x14ac:dyDescent="0.25">
      <c r="D324"/>
      <c r="E324"/>
      <c r="F324"/>
      <c r="G324"/>
      <c r="H324"/>
      <c r="I324"/>
      <c r="J324"/>
      <c r="K324"/>
      <c r="M324" s="23"/>
    </row>
    <row r="325" spans="4:13" x14ac:dyDescent="0.25">
      <c r="D325"/>
      <c r="E325"/>
      <c r="F325"/>
      <c r="G325"/>
      <c r="H325"/>
      <c r="I325"/>
      <c r="J325"/>
      <c r="K325"/>
      <c r="M325" s="23"/>
    </row>
    <row r="326" spans="4:13" x14ac:dyDescent="0.25">
      <c r="D326"/>
      <c r="E326"/>
      <c r="F326"/>
      <c r="G326"/>
      <c r="H326"/>
      <c r="I326"/>
      <c r="J326"/>
      <c r="K326"/>
      <c r="M326" s="23"/>
    </row>
    <row r="327" spans="4:13" x14ac:dyDescent="0.25">
      <c r="D327"/>
      <c r="E327"/>
      <c r="F327"/>
      <c r="G327"/>
      <c r="H327"/>
      <c r="I327"/>
      <c r="J327"/>
      <c r="K327"/>
      <c r="M327" s="23"/>
    </row>
    <row r="328" spans="4:13" x14ac:dyDescent="0.25">
      <c r="D328"/>
      <c r="E328"/>
      <c r="F328"/>
      <c r="G328"/>
      <c r="H328"/>
      <c r="I328"/>
      <c r="J328"/>
      <c r="K328"/>
      <c r="M328" s="23"/>
    </row>
    <row r="329" spans="4:13" x14ac:dyDescent="0.25">
      <c r="D329"/>
      <c r="E329"/>
      <c r="F329"/>
      <c r="G329"/>
      <c r="H329"/>
      <c r="I329"/>
      <c r="J329"/>
      <c r="K329"/>
      <c r="M329" s="23"/>
    </row>
    <row r="330" spans="4:13" x14ac:dyDescent="0.25">
      <c r="D330"/>
      <c r="E330"/>
      <c r="F330"/>
      <c r="G330"/>
      <c r="H330"/>
      <c r="I330"/>
      <c r="J330"/>
      <c r="K330"/>
      <c r="M330" s="24"/>
    </row>
    <row r="331" spans="4:13" x14ac:dyDescent="0.25">
      <c r="D331"/>
      <c r="E331"/>
      <c r="F331"/>
      <c r="G331"/>
      <c r="H331"/>
      <c r="I331"/>
      <c r="J331"/>
      <c r="K331"/>
      <c r="M331" s="24"/>
    </row>
    <row r="332" spans="4:13" x14ac:dyDescent="0.25">
      <c r="D332"/>
      <c r="E332"/>
      <c r="F332"/>
      <c r="G332"/>
      <c r="H332"/>
      <c r="I332"/>
      <c r="J332"/>
      <c r="K332"/>
      <c r="M332" s="24"/>
    </row>
    <row r="333" spans="4:13" x14ac:dyDescent="0.25">
      <c r="D333"/>
      <c r="E333"/>
      <c r="F333"/>
      <c r="G333"/>
      <c r="H333"/>
      <c r="I333"/>
      <c r="J333"/>
      <c r="K333"/>
      <c r="M333" s="24"/>
    </row>
    <row r="334" spans="4:13" x14ac:dyDescent="0.25">
      <c r="D334"/>
      <c r="E334"/>
      <c r="F334"/>
      <c r="G334"/>
      <c r="H334"/>
      <c r="I334"/>
      <c r="J334"/>
      <c r="K334"/>
      <c r="M334" s="24"/>
    </row>
    <row r="335" spans="4:13" x14ac:dyDescent="0.25">
      <c r="D335"/>
      <c r="E335"/>
      <c r="F335"/>
      <c r="G335"/>
      <c r="H335"/>
      <c r="I335"/>
      <c r="J335"/>
      <c r="K335"/>
      <c r="M335" s="24"/>
    </row>
    <row r="336" spans="4:13" x14ac:dyDescent="0.25">
      <c r="D336"/>
      <c r="E336"/>
      <c r="F336"/>
      <c r="G336"/>
      <c r="H336"/>
      <c r="I336"/>
      <c r="J336"/>
      <c r="K336"/>
      <c r="M336" s="24"/>
    </row>
  </sheetData>
  <mergeCells count="152">
    <mergeCell ref="D84:D85"/>
    <mergeCell ref="E84:E85"/>
    <mergeCell ref="F84:F85"/>
    <mergeCell ref="G84:G85"/>
    <mergeCell ref="H84:H85"/>
    <mergeCell ref="I84:I85"/>
    <mergeCell ref="J93:M93"/>
    <mergeCell ref="J94:M94"/>
    <mergeCell ref="D47:I48"/>
    <mergeCell ref="J47:J48"/>
    <mergeCell ref="K47:K48"/>
    <mergeCell ref="L47:L48"/>
    <mergeCell ref="M47:M48"/>
    <mergeCell ref="B86:L86"/>
    <mergeCell ref="J87:M87"/>
    <mergeCell ref="J88:M88"/>
    <mergeCell ref="J84:J85"/>
    <mergeCell ref="K84:K85"/>
    <mergeCell ref="L84:L85"/>
    <mergeCell ref="M84:M85"/>
    <mergeCell ref="J82:J83"/>
    <mergeCell ref="K82:K83"/>
    <mergeCell ref="L82:L83"/>
    <mergeCell ref="M82:M83"/>
    <mergeCell ref="D82:D83"/>
    <mergeCell ref="E82:E83"/>
    <mergeCell ref="F82:F83"/>
    <mergeCell ref="G82:G83"/>
    <mergeCell ref="H82:H83"/>
    <mergeCell ref="I82:I83"/>
    <mergeCell ref="C78:L78"/>
    <mergeCell ref="C79:M79"/>
    <mergeCell ref="D80:D81"/>
    <mergeCell ref="E80:E81"/>
    <mergeCell ref="F80:F81"/>
    <mergeCell ref="G80:G81"/>
    <mergeCell ref="H80:H81"/>
    <mergeCell ref="I80:I81"/>
    <mergeCell ref="C77:L77"/>
    <mergeCell ref="J80:J81"/>
    <mergeCell ref="K80:K81"/>
    <mergeCell ref="L80:L81"/>
    <mergeCell ref="M80:M81"/>
    <mergeCell ref="C75:L75"/>
    <mergeCell ref="C76:L76"/>
    <mergeCell ref="L73:L74"/>
    <mergeCell ref="M73:M74"/>
    <mergeCell ref="L71:L72"/>
    <mergeCell ref="M71:M72"/>
    <mergeCell ref="D73:D74"/>
    <mergeCell ref="E73:E74"/>
    <mergeCell ref="F73:F74"/>
    <mergeCell ref="G73:G74"/>
    <mergeCell ref="H73:H74"/>
    <mergeCell ref="I73:I74"/>
    <mergeCell ref="J73:J74"/>
    <mergeCell ref="K73:K74"/>
    <mergeCell ref="D71:D72"/>
    <mergeCell ref="E71:E72"/>
    <mergeCell ref="F71:F72"/>
    <mergeCell ref="G71:G72"/>
    <mergeCell ref="H71:H72"/>
    <mergeCell ref="I71:I72"/>
    <mergeCell ref="J71:J72"/>
    <mergeCell ref="K71:K72"/>
    <mergeCell ref="D68:I69"/>
    <mergeCell ref="J68:J69"/>
    <mergeCell ref="K68:K69"/>
    <mergeCell ref="L68:L69"/>
    <mergeCell ref="M68:M69"/>
    <mergeCell ref="C70:L70"/>
    <mergeCell ref="C63:L63"/>
    <mergeCell ref="C64:L64"/>
    <mergeCell ref="C65:M65"/>
    <mergeCell ref="D66:I67"/>
    <mergeCell ref="J66:J67"/>
    <mergeCell ref="K66:K67"/>
    <mergeCell ref="L66:L67"/>
    <mergeCell ref="M66:M67"/>
    <mergeCell ref="C60:L60"/>
    <mergeCell ref="D61:I62"/>
    <mergeCell ref="J61:J62"/>
    <mergeCell ref="K61:K62"/>
    <mergeCell ref="L61:L62"/>
    <mergeCell ref="M61:M62"/>
    <mergeCell ref="C57:L57"/>
    <mergeCell ref="D58:I59"/>
    <mergeCell ref="J58:J59"/>
    <mergeCell ref="K58:K59"/>
    <mergeCell ref="L58:L59"/>
    <mergeCell ref="M58:M59"/>
    <mergeCell ref="D53:I54"/>
    <mergeCell ref="J53:J54"/>
    <mergeCell ref="K53:K54"/>
    <mergeCell ref="L53:L54"/>
    <mergeCell ref="M53:M54"/>
    <mergeCell ref="D55:I56"/>
    <mergeCell ref="J55:J56"/>
    <mergeCell ref="K55:K56"/>
    <mergeCell ref="L55:L56"/>
    <mergeCell ref="M55:M56"/>
    <mergeCell ref="D49:I50"/>
    <mergeCell ref="J49:J50"/>
    <mergeCell ref="K49:K50"/>
    <mergeCell ref="L49:L50"/>
    <mergeCell ref="M49:M50"/>
    <mergeCell ref="D51:I52"/>
    <mergeCell ref="J51:J52"/>
    <mergeCell ref="K51:K52"/>
    <mergeCell ref="L51:L52"/>
    <mergeCell ref="M51:M52"/>
    <mergeCell ref="C43:L43"/>
    <mergeCell ref="C44:M44"/>
    <mergeCell ref="D45:I46"/>
    <mergeCell ref="J45:J46"/>
    <mergeCell ref="K45:K46"/>
    <mergeCell ref="L45:L46"/>
    <mergeCell ref="M45:M46"/>
    <mergeCell ref="D40:I41"/>
    <mergeCell ref="J40:J41"/>
    <mergeCell ref="K40:K41"/>
    <mergeCell ref="L40:L41"/>
    <mergeCell ref="M40:M41"/>
    <mergeCell ref="C42:L42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B1:M1"/>
    <mergeCell ref="B2:M2"/>
    <mergeCell ref="B4:M4"/>
    <mergeCell ref="B20:M20"/>
    <mergeCell ref="C21:L21"/>
    <mergeCell ref="C22:L22"/>
    <mergeCell ref="C23:L23"/>
    <mergeCell ref="C24:L24"/>
    <mergeCell ref="C25:L2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1" manualBreakCount="1">
    <brk id="81" min="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0"/>
  <sheetViews>
    <sheetView view="pageBreakPreview" topLeftCell="A16" zoomScale="85" zoomScaleNormal="85" zoomScaleSheetLayoutView="85" workbookViewId="0">
      <selection activeCell="D49" sqref="D49:I50"/>
    </sheetView>
  </sheetViews>
  <sheetFormatPr defaultRowHeight="15" x14ac:dyDescent="0.25"/>
  <cols>
    <col min="1" max="1" width="2.85546875" customWidth="1"/>
    <col min="2" max="2" width="18.140625" customWidth="1"/>
    <col min="3" max="3" width="44.285156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" style="3" bestFit="1" customWidth="1"/>
    <col min="12" max="12" width="8" style="25" bestFit="1" customWidth="1"/>
    <col min="13" max="13" width="18.7109375" style="1" customWidth="1"/>
    <col min="14" max="15" width="15" customWidth="1"/>
  </cols>
  <sheetData>
    <row r="1" spans="2:18" x14ac:dyDescent="0.25">
      <c r="B1" s="168" t="s">
        <v>0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2:18" x14ac:dyDescent="0.25">
      <c r="B2" s="169" t="s">
        <v>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  <c r="M3" s="42"/>
    </row>
    <row r="4" spans="2:18" x14ac:dyDescent="0.25">
      <c r="B4" s="170" t="s">
        <v>2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2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46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  <c r="M6" s="42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  <c r="M7" s="42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  <c r="M8" s="42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  <c r="M9" s="42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  <c r="M10" s="42"/>
    </row>
    <row r="11" spans="2:18" x14ac:dyDescent="0.25">
      <c r="B11" s="34" t="s">
        <v>10</v>
      </c>
      <c r="C11" s="48" t="s">
        <v>155</v>
      </c>
      <c r="D11" s="42"/>
      <c r="E11" s="42"/>
      <c r="F11" s="42"/>
      <c r="G11" s="42"/>
      <c r="H11" s="42"/>
      <c r="I11" s="42"/>
      <c r="J11" s="43"/>
      <c r="K11" s="38"/>
      <c r="L11" s="44"/>
      <c r="M11" s="42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  <c r="M12" s="42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  <c r="M13" s="42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  <c r="M14" s="42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  <c r="M15" s="42"/>
    </row>
    <row r="16" spans="2:18" x14ac:dyDescent="0.25">
      <c r="B16" s="34" t="s">
        <v>212</v>
      </c>
      <c r="C16" s="48" t="s">
        <v>156</v>
      </c>
      <c r="D16" s="42"/>
      <c r="E16" s="42"/>
      <c r="F16" s="42"/>
      <c r="G16" s="42"/>
      <c r="H16" s="42"/>
      <c r="I16" s="42"/>
      <c r="J16" s="43"/>
      <c r="K16" s="38"/>
      <c r="L16" s="44"/>
      <c r="M16" s="42"/>
      <c r="R16" t="s">
        <v>19</v>
      </c>
    </row>
    <row r="17" spans="2:18" x14ac:dyDescent="0.25">
      <c r="B17" s="34" t="s">
        <v>213</v>
      </c>
      <c r="C17" s="78">
        <f>M23</f>
        <v>200424400</v>
      </c>
      <c r="D17" s="42"/>
      <c r="E17" s="42"/>
      <c r="F17" s="42"/>
      <c r="G17" s="42"/>
      <c r="H17" s="42"/>
      <c r="I17" s="42"/>
      <c r="J17" s="43"/>
      <c r="K17" s="38"/>
      <c r="L17" s="44"/>
      <c r="M17" s="42"/>
    </row>
    <row r="18" spans="2:18" x14ac:dyDescent="0.25">
      <c r="B18" s="34" t="s">
        <v>214</v>
      </c>
      <c r="C18" s="78">
        <f>C17+(C17*10%)</f>
        <v>220466840</v>
      </c>
      <c r="D18" s="42"/>
      <c r="E18" s="42"/>
      <c r="F18" s="42"/>
      <c r="G18" s="42"/>
      <c r="H18" s="42"/>
      <c r="I18" s="42"/>
      <c r="J18" s="43"/>
      <c r="K18" s="38"/>
      <c r="L18" s="44"/>
      <c r="M18" s="42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  <c r="M19" s="42"/>
    </row>
    <row r="20" spans="2:18" x14ac:dyDescent="0.25">
      <c r="B20" s="173" t="s">
        <v>21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</row>
    <row r="21" spans="2:18" x14ac:dyDescent="0.25">
      <c r="B21" s="49" t="s">
        <v>22</v>
      </c>
      <c r="C21" s="170" t="s">
        <v>23</v>
      </c>
      <c r="D21" s="171"/>
      <c r="E21" s="171"/>
      <c r="F21" s="171"/>
      <c r="G21" s="171"/>
      <c r="H21" s="171"/>
      <c r="I21" s="171"/>
      <c r="J21" s="171"/>
      <c r="K21" s="171"/>
      <c r="L21" s="172"/>
      <c r="M21" s="41" t="s">
        <v>24</v>
      </c>
    </row>
    <row r="22" spans="2:18" x14ac:dyDescent="0.25">
      <c r="B22" s="32" t="s">
        <v>25</v>
      </c>
      <c r="C22" s="174" t="s">
        <v>180</v>
      </c>
      <c r="D22" s="175"/>
      <c r="E22" s="175"/>
      <c r="F22" s="175"/>
      <c r="G22" s="175"/>
      <c r="H22" s="175"/>
      <c r="I22" s="175"/>
      <c r="J22" s="175"/>
      <c r="K22" s="175"/>
      <c r="L22" s="176"/>
      <c r="M22" s="50">
        <v>0.79</v>
      </c>
    </row>
    <row r="23" spans="2:18" x14ac:dyDescent="0.25">
      <c r="B23" s="32" t="s">
        <v>26</v>
      </c>
      <c r="C23" s="174" t="s">
        <v>27</v>
      </c>
      <c r="D23" s="175"/>
      <c r="E23" s="175"/>
      <c r="F23" s="175"/>
      <c r="G23" s="175"/>
      <c r="H23" s="175"/>
      <c r="I23" s="175"/>
      <c r="J23" s="175"/>
      <c r="K23" s="175"/>
      <c r="L23" s="176"/>
      <c r="M23" s="51">
        <f>M32</f>
        <v>200424400</v>
      </c>
    </row>
    <row r="24" spans="2:18" x14ac:dyDescent="0.25">
      <c r="B24" s="52" t="s">
        <v>28</v>
      </c>
      <c r="C24" s="266" t="s">
        <v>225</v>
      </c>
      <c r="D24" s="267"/>
      <c r="E24" s="267"/>
      <c r="F24" s="267"/>
      <c r="G24" s="267"/>
      <c r="H24" s="267"/>
      <c r="I24" s="267"/>
      <c r="J24" s="267"/>
      <c r="K24" s="267"/>
      <c r="L24" s="268"/>
      <c r="M24" s="76" t="s">
        <v>224</v>
      </c>
    </row>
    <row r="25" spans="2:18" ht="14.25" customHeight="1" x14ac:dyDescent="0.25">
      <c r="B25" s="32" t="s">
        <v>29</v>
      </c>
      <c r="C25" s="174" t="s">
        <v>100</v>
      </c>
      <c r="D25" s="175"/>
      <c r="E25" s="175"/>
      <c r="F25" s="175"/>
      <c r="G25" s="175"/>
      <c r="H25" s="175"/>
      <c r="I25" s="175"/>
      <c r="J25" s="175"/>
      <c r="K25" s="175"/>
      <c r="L25" s="176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  <c r="M26" s="42"/>
    </row>
    <row r="27" spans="2:18" ht="16.5" customHeight="1" x14ac:dyDescent="0.25">
      <c r="B27" s="173" t="s">
        <v>30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</row>
    <row r="28" spans="2:18" ht="3.75" customHeight="1" x14ac:dyDescent="0.25"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</row>
    <row r="29" spans="2:18" x14ac:dyDescent="0.25">
      <c r="B29" s="178" t="s">
        <v>31</v>
      </c>
      <c r="C29" s="178" t="s">
        <v>32</v>
      </c>
      <c r="D29" s="152" t="s">
        <v>33</v>
      </c>
      <c r="E29" s="137"/>
      <c r="F29" s="137"/>
      <c r="G29" s="137"/>
      <c r="H29" s="137"/>
      <c r="I29" s="137"/>
      <c r="J29" s="137"/>
      <c r="K29" s="137"/>
      <c r="L29" s="138"/>
      <c r="M29" s="181" t="s">
        <v>34</v>
      </c>
      <c r="N29" s="34"/>
      <c r="O29" s="34"/>
    </row>
    <row r="30" spans="2:18" x14ac:dyDescent="0.25">
      <c r="B30" s="179"/>
      <c r="C30" s="179"/>
      <c r="D30" s="151" t="s">
        <v>35</v>
      </c>
      <c r="E30" s="151"/>
      <c r="F30" s="151"/>
      <c r="G30" s="151"/>
      <c r="H30" s="151"/>
      <c r="I30" s="151"/>
      <c r="J30" s="178" t="s">
        <v>36</v>
      </c>
      <c r="K30" s="184" t="s">
        <v>37</v>
      </c>
      <c r="L30" s="186" t="s">
        <v>38</v>
      </c>
      <c r="M30" s="182"/>
      <c r="N30" s="34"/>
      <c r="O30" s="34"/>
    </row>
    <row r="31" spans="2:18" x14ac:dyDescent="0.25">
      <c r="B31" s="180"/>
      <c r="C31" s="180"/>
      <c r="D31" s="188" t="s">
        <v>39</v>
      </c>
      <c r="E31" s="189"/>
      <c r="F31" s="189"/>
      <c r="G31" s="189"/>
      <c r="H31" s="189"/>
      <c r="I31" s="190"/>
      <c r="J31" s="180"/>
      <c r="K31" s="185"/>
      <c r="L31" s="187"/>
      <c r="M31" s="183"/>
      <c r="N31" s="34"/>
      <c r="O31" s="34"/>
    </row>
    <row r="32" spans="2:18" x14ac:dyDescent="0.25">
      <c r="B32" s="84">
        <v>5</v>
      </c>
      <c r="C32" s="139" t="s">
        <v>40</v>
      </c>
      <c r="D32" s="140"/>
      <c r="E32" s="140"/>
      <c r="F32" s="140"/>
      <c r="G32" s="140"/>
      <c r="H32" s="140"/>
      <c r="I32" s="140"/>
      <c r="J32" s="140"/>
      <c r="K32" s="140"/>
      <c r="L32" s="141"/>
      <c r="M32" s="54">
        <f>SUM(M33)</f>
        <v>200424400</v>
      </c>
      <c r="N32" s="34">
        <v>106266900</v>
      </c>
      <c r="O32" s="85">
        <f>M32-N32</f>
        <v>94157500</v>
      </c>
    </row>
    <row r="33" spans="2:15" x14ac:dyDescent="0.25">
      <c r="B33" s="29" t="s">
        <v>41</v>
      </c>
      <c r="C33" s="139" t="s">
        <v>42</v>
      </c>
      <c r="D33" s="140"/>
      <c r="E33" s="140"/>
      <c r="F33" s="140"/>
      <c r="G33" s="140"/>
      <c r="H33" s="140"/>
      <c r="I33" s="140"/>
      <c r="J33" s="140"/>
      <c r="K33" s="140"/>
      <c r="L33" s="141"/>
      <c r="M33" s="30">
        <f>SUM(M34)</f>
        <v>200424400</v>
      </c>
      <c r="N33" s="34"/>
      <c r="O33" s="34"/>
    </row>
    <row r="34" spans="2:15" x14ac:dyDescent="0.25">
      <c r="B34" s="29" t="s">
        <v>43</v>
      </c>
      <c r="C34" s="139" t="s">
        <v>44</v>
      </c>
      <c r="D34" s="140"/>
      <c r="E34" s="140"/>
      <c r="F34" s="140"/>
      <c r="G34" s="140"/>
      <c r="H34" s="140"/>
      <c r="I34" s="140"/>
      <c r="J34" s="140"/>
      <c r="K34" s="140"/>
      <c r="L34" s="141"/>
      <c r="M34" s="30">
        <f>SUM(M35,M67)</f>
        <v>200424400</v>
      </c>
      <c r="N34" s="34"/>
      <c r="O34" s="34"/>
    </row>
    <row r="35" spans="2:15" x14ac:dyDescent="0.25">
      <c r="B35" s="29" t="s">
        <v>45</v>
      </c>
      <c r="C35" s="139" t="s">
        <v>46</v>
      </c>
      <c r="D35" s="140"/>
      <c r="E35" s="140"/>
      <c r="F35" s="140"/>
      <c r="G35" s="140"/>
      <c r="H35" s="140"/>
      <c r="I35" s="140"/>
      <c r="J35" s="140"/>
      <c r="K35" s="140"/>
      <c r="L35" s="141"/>
      <c r="M35" s="30">
        <f>SUM(M36)</f>
        <v>20049400</v>
      </c>
      <c r="N35" s="34"/>
      <c r="O35" s="34"/>
    </row>
    <row r="36" spans="2:15" x14ac:dyDescent="0.25">
      <c r="B36" s="29" t="s">
        <v>47</v>
      </c>
      <c r="C36" s="139" t="s">
        <v>48</v>
      </c>
      <c r="D36" s="140"/>
      <c r="E36" s="140"/>
      <c r="F36" s="140"/>
      <c r="G36" s="140"/>
      <c r="H36" s="140"/>
      <c r="I36" s="140"/>
      <c r="J36" s="140"/>
      <c r="K36" s="140"/>
      <c r="L36" s="141"/>
      <c r="M36" s="30">
        <f>SUM(M37,M42,M57,M62)</f>
        <v>20049400</v>
      </c>
      <c r="N36" s="34"/>
      <c r="O36" s="34"/>
    </row>
    <row r="37" spans="2:15" x14ac:dyDescent="0.25">
      <c r="B37" s="29" t="s">
        <v>49</v>
      </c>
      <c r="C37" s="139" t="s">
        <v>50</v>
      </c>
      <c r="D37" s="140"/>
      <c r="E37" s="140"/>
      <c r="F37" s="140"/>
      <c r="G37" s="140"/>
      <c r="H37" s="140"/>
      <c r="I37" s="140"/>
      <c r="J37" s="140"/>
      <c r="K37" s="140"/>
      <c r="L37" s="141"/>
      <c r="M37" s="30">
        <f>SUM(M38)</f>
        <v>12000000</v>
      </c>
      <c r="N37" s="34"/>
      <c r="O37" s="34"/>
    </row>
    <row r="38" spans="2:15" x14ac:dyDescent="0.25">
      <c r="B38" s="29"/>
      <c r="C38" s="153" t="s">
        <v>157</v>
      </c>
      <c r="D38" s="153"/>
      <c r="E38" s="153"/>
      <c r="F38" s="153"/>
      <c r="G38" s="153"/>
      <c r="H38" s="153"/>
      <c r="I38" s="153"/>
      <c r="J38" s="153"/>
      <c r="K38" s="153"/>
      <c r="L38" s="153"/>
      <c r="M38" s="55">
        <f>SUM(M40)</f>
        <v>12000000</v>
      </c>
      <c r="N38" s="34"/>
      <c r="O38" s="34"/>
    </row>
    <row r="39" spans="2:15" x14ac:dyDescent="0.25">
      <c r="B39" s="29"/>
      <c r="C39" s="153" t="s">
        <v>52</v>
      </c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34"/>
      <c r="O39" s="34"/>
    </row>
    <row r="40" spans="2:15" x14ac:dyDescent="0.25">
      <c r="B40" s="56"/>
      <c r="C40" s="57" t="s">
        <v>53</v>
      </c>
      <c r="D40" s="154">
        <v>12000000</v>
      </c>
      <c r="E40" s="155"/>
      <c r="F40" s="155"/>
      <c r="G40" s="155"/>
      <c r="H40" s="155"/>
      <c r="I40" s="156"/>
      <c r="J40" s="160" t="s">
        <v>200</v>
      </c>
      <c r="K40" s="131">
        <v>1</v>
      </c>
      <c r="L40" s="148">
        <v>0</v>
      </c>
      <c r="M40" s="161">
        <f>D40*K40</f>
        <v>12000000</v>
      </c>
      <c r="N40" s="86"/>
      <c r="O40" s="86"/>
    </row>
    <row r="41" spans="2:15" x14ac:dyDescent="0.25">
      <c r="B41" s="56"/>
      <c r="C41" s="32" t="s">
        <v>228</v>
      </c>
      <c r="D41" s="157"/>
      <c r="E41" s="158"/>
      <c r="F41" s="158"/>
      <c r="G41" s="158"/>
      <c r="H41" s="158"/>
      <c r="I41" s="159"/>
      <c r="J41" s="160"/>
      <c r="K41" s="131"/>
      <c r="L41" s="148"/>
      <c r="M41" s="161"/>
      <c r="N41" s="86"/>
      <c r="O41" s="86"/>
    </row>
    <row r="42" spans="2:15" s="9" customFormat="1" x14ac:dyDescent="0.25">
      <c r="B42" s="29" t="s">
        <v>54</v>
      </c>
      <c r="C42" s="139" t="s">
        <v>55</v>
      </c>
      <c r="D42" s="140"/>
      <c r="E42" s="140"/>
      <c r="F42" s="140"/>
      <c r="G42" s="140"/>
      <c r="H42" s="140"/>
      <c r="I42" s="140"/>
      <c r="J42" s="140"/>
      <c r="K42" s="140"/>
      <c r="L42" s="141"/>
      <c r="M42" s="30">
        <f>SUM(M43)</f>
        <v>3216900</v>
      </c>
      <c r="N42" s="31"/>
      <c r="O42" s="31"/>
    </row>
    <row r="43" spans="2:15" x14ac:dyDescent="0.25">
      <c r="B43" s="29"/>
      <c r="C43" s="139" t="s">
        <v>158</v>
      </c>
      <c r="D43" s="140"/>
      <c r="E43" s="140"/>
      <c r="F43" s="140"/>
      <c r="G43" s="140"/>
      <c r="H43" s="140"/>
      <c r="I43" s="140"/>
      <c r="J43" s="140"/>
      <c r="K43" s="140"/>
      <c r="L43" s="141"/>
      <c r="M43" s="55">
        <f>SUM(M45:M56)</f>
        <v>3216900</v>
      </c>
      <c r="N43" s="34">
        <v>2999400</v>
      </c>
      <c r="O43" s="85">
        <f>N43-M43</f>
        <v>-217500</v>
      </c>
    </row>
    <row r="44" spans="2:15" x14ac:dyDescent="0.25">
      <c r="B44" s="29"/>
      <c r="C44" s="153" t="s">
        <v>52</v>
      </c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34"/>
      <c r="O44" s="34"/>
    </row>
    <row r="45" spans="2:15" x14ac:dyDescent="0.25">
      <c r="B45" s="56"/>
      <c r="C45" s="33" t="s">
        <v>102</v>
      </c>
      <c r="D45" s="162">
        <v>5</v>
      </c>
      <c r="E45" s="163"/>
      <c r="F45" s="163"/>
      <c r="G45" s="163"/>
      <c r="H45" s="163"/>
      <c r="I45" s="164"/>
      <c r="J45" s="151" t="s">
        <v>160</v>
      </c>
      <c r="K45" s="131">
        <v>419100</v>
      </c>
      <c r="L45" s="148">
        <v>0</v>
      </c>
      <c r="M45" s="161">
        <f>D45*K45</f>
        <v>2095500</v>
      </c>
      <c r="N45" s="86"/>
      <c r="O45" s="86"/>
    </row>
    <row r="46" spans="2:15" x14ac:dyDescent="0.25">
      <c r="B46" s="56"/>
      <c r="C46" s="58" t="s">
        <v>176</v>
      </c>
      <c r="D46" s="165"/>
      <c r="E46" s="166"/>
      <c r="F46" s="166"/>
      <c r="G46" s="166"/>
      <c r="H46" s="166"/>
      <c r="I46" s="167"/>
      <c r="J46" s="160"/>
      <c r="K46" s="131"/>
      <c r="L46" s="148"/>
      <c r="M46" s="161"/>
      <c r="N46" s="86"/>
      <c r="O46" s="86"/>
    </row>
    <row r="47" spans="2:15" x14ac:dyDescent="0.25">
      <c r="B47" s="56"/>
      <c r="C47" s="33" t="s">
        <v>159</v>
      </c>
      <c r="D47" s="162">
        <v>44</v>
      </c>
      <c r="E47" s="163"/>
      <c r="F47" s="163"/>
      <c r="G47" s="163"/>
      <c r="H47" s="163"/>
      <c r="I47" s="164"/>
      <c r="J47" s="194" t="s">
        <v>58</v>
      </c>
      <c r="K47" s="131">
        <v>5100</v>
      </c>
      <c r="L47" s="148">
        <v>0</v>
      </c>
      <c r="M47" s="161">
        <f>D47*K47</f>
        <v>224400</v>
      </c>
      <c r="N47" s="86"/>
      <c r="O47" s="86"/>
    </row>
    <row r="48" spans="2:15" x14ac:dyDescent="0.25">
      <c r="B48" s="56"/>
      <c r="C48" s="58" t="s">
        <v>108</v>
      </c>
      <c r="D48" s="165"/>
      <c r="E48" s="166"/>
      <c r="F48" s="166"/>
      <c r="G48" s="166"/>
      <c r="H48" s="166"/>
      <c r="I48" s="167"/>
      <c r="J48" s="195"/>
      <c r="K48" s="131"/>
      <c r="L48" s="148"/>
      <c r="M48" s="161"/>
      <c r="N48" s="86"/>
      <c r="O48" s="86"/>
    </row>
    <row r="49" spans="2:15" x14ac:dyDescent="0.25">
      <c r="B49" s="56"/>
      <c r="C49" s="33" t="s">
        <v>109</v>
      </c>
      <c r="D49" s="162">
        <v>10</v>
      </c>
      <c r="E49" s="163"/>
      <c r="F49" s="163"/>
      <c r="G49" s="163"/>
      <c r="H49" s="163"/>
      <c r="I49" s="164"/>
      <c r="J49" s="151" t="s">
        <v>56</v>
      </c>
      <c r="K49" s="131">
        <v>35400</v>
      </c>
      <c r="L49" s="148">
        <v>0</v>
      </c>
      <c r="M49" s="161">
        <f>D49*K49</f>
        <v>354000</v>
      </c>
      <c r="N49" s="86"/>
      <c r="O49" s="86"/>
    </row>
    <row r="50" spans="2:15" x14ac:dyDescent="0.25">
      <c r="B50" s="56"/>
      <c r="C50" s="58" t="s">
        <v>111</v>
      </c>
      <c r="D50" s="165"/>
      <c r="E50" s="166"/>
      <c r="F50" s="166"/>
      <c r="G50" s="166"/>
      <c r="H50" s="166"/>
      <c r="I50" s="167"/>
      <c r="J50" s="160"/>
      <c r="K50" s="131"/>
      <c r="L50" s="148"/>
      <c r="M50" s="161"/>
      <c r="N50" s="86"/>
      <c r="O50" s="86"/>
    </row>
    <row r="51" spans="2:15" x14ac:dyDescent="0.25">
      <c r="B51" s="56"/>
      <c r="C51" s="33" t="s">
        <v>110</v>
      </c>
      <c r="D51" s="162">
        <v>5</v>
      </c>
      <c r="E51" s="163"/>
      <c r="F51" s="163"/>
      <c r="G51" s="163"/>
      <c r="H51" s="163"/>
      <c r="I51" s="164"/>
      <c r="J51" s="151" t="s">
        <v>115</v>
      </c>
      <c r="K51" s="131">
        <v>45500</v>
      </c>
      <c r="L51" s="148">
        <v>0</v>
      </c>
      <c r="M51" s="161">
        <f>D51*K51</f>
        <v>227500</v>
      </c>
      <c r="N51" s="86"/>
      <c r="O51" s="86"/>
    </row>
    <row r="52" spans="2:15" x14ac:dyDescent="0.25">
      <c r="B52" s="56"/>
      <c r="C52" s="58" t="s">
        <v>112</v>
      </c>
      <c r="D52" s="165"/>
      <c r="E52" s="166"/>
      <c r="F52" s="166"/>
      <c r="G52" s="166"/>
      <c r="H52" s="166"/>
      <c r="I52" s="167"/>
      <c r="J52" s="160"/>
      <c r="K52" s="131"/>
      <c r="L52" s="148"/>
      <c r="M52" s="161"/>
      <c r="N52" s="86"/>
      <c r="O52" s="86"/>
    </row>
    <row r="53" spans="2:15" x14ac:dyDescent="0.25">
      <c r="B53" s="56"/>
      <c r="C53" s="59" t="s">
        <v>57</v>
      </c>
      <c r="D53" s="162">
        <v>5</v>
      </c>
      <c r="E53" s="163"/>
      <c r="F53" s="163"/>
      <c r="G53" s="163"/>
      <c r="H53" s="163"/>
      <c r="I53" s="164"/>
      <c r="J53" s="160" t="s">
        <v>58</v>
      </c>
      <c r="K53" s="131">
        <v>26500</v>
      </c>
      <c r="L53" s="148">
        <v>0</v>
      </c>
      <c r="M53" s="161">
        <f>D53*K53</f>
        <v>132500</v>
      </c>
      <c r="N53" s="86"/>
      <c r="O53" s="86"/>
    </row>
    <row r="54" spans="2:15" x14ac:dyDescent="0.25">
      <c r="B54" s="56"/>
      <c r="C54" s="58" t="s">
        <v>113</v>
      </c>
      <c r="D54" s="165"/>
      <c r="E54" s="166"/>
      <c r="F54" s="166"/>
      <c r="G54" s="166"/>
      <c r="H54" s="166"/>
      <c r="I54" s="167"/>
      <c r="J54" s="160"/>
      <c r="K54" s="131"/>
      <c r="L54" s="148"/>
      <c r="M54" s="161"/>
      <c r="N54" s="86"/>
      <c r="O54" s="86"/>
    </row>
    <row r="55" spans="2:15" x14ac:dyDescent="0.25">
      <c r="B55" s="56"/>
      <c r="C55" s="59" t="s">
        <v>57</v>
      </c>
      <c r="D55" s="162">
        <v>10</v>
      </c>
      <c r="E55" s="163"/>
      <c r="F55" s="163"/>
      <c r="G55" s="163"/>
      <c r="H55" s="163"/>
      <c r="I55" s="164"/>
      <c r="J55" s="160" t="s">
        <v>58</v>
      </c>
      <c r="K55" s="131">
        <v>18300</v>
      </c>
      <c r="L55" s="148">
        <v>0</v>
      </c>
      <c r="M55" s="161">
        <f>D55*K55</f>
        <v>183000</v>
      </c>
      <c r="N55" s="86"/>
      <c r="O55" s="86"/>
    </row>
    <row r="56" spans="2:15" x14ac:dyDescent="0.25">
      <c r="B56" s="56"/>
      <c r="C56" s="58" t="s">
        <v>113</v>
      </c>
      <c r="D56" s="165"/>
      <c r="E56" s="166"/>
      <c r="F56" s="166"/>
      <c r="G56" s="166"/>
      <c r="H56" s="166"/>
      <c r="I56" s="167"/>
      <c r="J56" s="160"/>
      <c r="K56" s="131"/>
      <c r="L56" s="148"/>
      <c r="M56" s="161"/>
      <c r="N56" s="86"/>
      <c r="O56" s="86"/>
    </row>
    <row r="57" spans="2:15" s="9" customFormat="1" x14ac:dyDescent="0.25">
      <c r="B57" s="29" t="s">
        <v>59</v>
      </c>
      <c r="C57" s="139" t="s">
        <v>60</v>
      </c>
      <c r="D57" s="140"/>
      <c r="E57" s="140"/>
      <c r="F57" s="140"/>
      <c r="G57" s="140"/>
      <c r="H57" s="140"/>
      <c r="I57" s="140"/>
      <c r="J57" s="140"/>
      <c r="K57" s="140"/>
      <c r="L57" s="141"/>
      <c r="M57" s="30">
        <f>SUM(M58:M61)</f>
        <v>2732500</v>
      </c>
      <c r="N57" s="31"/>
      <c r="O57" s="31"/>
    </row>
    <row r="58" spans="2:15" x14ac:dyDescent="0.25">
      <c r="B58" s="56"/>
      <c r="C58" s="59" t="s">
        <v>61</v>
      </c>
      <c r="D58" s="162">
        <v>25</v>
      </c>
      <c r="E58" s="163"/>
      <c r="F58" s="163"/>
      <c r="G58" s="163"/>
      <c r="H58" s="163"/>
      <c r="I58" s="164"/>
      <c r="J58" s="160" t="s">
        <v>62</v>
      </c>
      <c r="K58" s="196">
        <v>58000</v>
      </c>
      <c r="L58" s="186">
        <v>0</v>
      </c>
      <c r="M58" s="161">
        <f>D58*K58+L58</f>
        <v>1450000</v>
      </c>
      <c r="N58" s="86"/>
      <c r="O58" s="86"/>
    </row>
    <row r="59" spans="2:15" x14ac:dyDescent="0.25">
      <c r="B59" s="56"/>
      <c r="C59" s="60" t="s">
        <v>63</v>
      </c>
      <c r="D59" s="165"/>
      <c r="E59" s="166"/>
      <c r="F59" s="166"/>
      <c r="G59" s="166"/>
      <c r="H59" s="166"/>
      <c r="I59" s="167"/>
      <c r="J59" s="160"/>
      <c r="K59" s="196"/>
      <c r="L59" s="187"/>
      <c r="M59" s="161"/>
      <c r="N59" s="86"/>
      <c r="O59" s="86"/>
    </row>
    <row r="60" spans="2:15" x14ac:dyDescent="0.25">
      <c r="B60" s="56"/>
      <c r="C60" s="59" t="s">
        <v>61</v>
      </c>
      <c r="D60" s="162">
        <v>25</v>
      </c>
      <c r="E60" s="163"/>
      <c r="F60" s="163"/>
      <c r="G60" s="163"/>
      <c r="H60" s="163"/>
      <c r="I60" s="164"/>
      <c r="J60" s="160" t="s">
        <v>62</v>
      </c>
      <c r="K60" s="196">
        <v>51300</v>
      </c>
      <c r="L60" s="186">
        <v>0</v>
      </c>
      <c r="M60" s="161">
        <f>D60*K60+L60</f>
        <v>1282500</v>
      </c>
      <c r="N60" s="86"/>
      <c r="O60" s="86"/>
    </row>
    <row r="61" spans="2:15" x14ac:dyDescent="0.25">
      <c r="B61" s="56"/>
      <c r="C61" s="58" t="s">
        <v>64</v>
      </c>
      <c r="D61" s="165"/>
      <c r="E61" s="166"/>
      <c r="F61" s="166"/>
      <c r="G61" s="166"/>
      <c r="H61" s="166"/>
      <c r="I61" s="167"/>
      <c r="J61" s="160"/>
      <c r="K61" s="196"/>
      <c r="L61" s="187"/>
      <c r="M61" s="161"/>
      <c r="N61" s="86"/>
      <c r="O61" s="86"/>
    </row>
    <row r="62" spans="2:15" s="9" customFormat="1" x14ac:dyDescent="0.25">
      <c r="B62" s="29" t="s">
        <v>65</v>
      </c>
      <c r="C62" s="139" t="s">
        <v>66</v>
      </c>
      <c r="D62" s="140"/>
      <c r="E62" s="140"/>
      <c r="F62" s="140"/>
      <c r="G62" s="140"/>
      <c r="H62" s="140"/>
      <c r="I62" s="140"/>
      <c r="J62" s="140"/>
      <c r="K62" s="140"/>
      <c r="L62" s="141"/>
      <c r="M62" s="30">
        <f>SUM(M63)</f>
        <v>2100000</v>
      </c>
      <c r="N62" s="31"/>
      <c r="O62" s="31"/>
    </row>
    <row r="63" spans="2:15" x14ac:dyDescent="0.25">
      <c r="B63" s="29"/>
      <c r="C63" s="139" t="s">
        <v>161</v>
      </c>
      <c r="D63" s="140"/>
      <c r="E63" s="140"/>
      <c r="F63" s="140"/>
      <c r="G63" s="140"/>
      <c r="H63" s="140"/>
      <c r="I63" s="140"/>
      <c r="J63" s="140"/>
      <c r="K63" s="140"/>
      <c r="L63" s="140"/>
      <c r="M63" s="30">
        <f>SUM(M65)</f>
        <v>2100000</v>
      </c>
      <c r="N63" s="34">
        <v>2500000</v>
      </c>
      <c r="O63" s="85">
        <f>N63-M63</f>
        <v>400000</v>
      </c>
    </row>
    <row r="64" spans="2:15" x14ac:dyDescent="0.25">
      <c r="B64" s="29"/>
      <c r="C64" s="153" t="s">
        <v>52</v>
      </c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34"/>
      <c r="O64" s="34"/>
    </row>
    <row r="65" spans="2:15" x14ac:dyDescent="0.25">
      <c r="B65" s="32"/>
      <c r="C65" s="59" t="s">
        <v>67</v>
      </c>
      <c r="D65" s="245">
        <v>7000</v>
      </c>
      <c r="E65" s="246"/>
      <c r="F65" s="246"/>
      <c r="G65" s="246"/>
      <c r="H65" s="246"/>
      <c r="I65" s="247"/>
      <c r="J65" s="160" t="s">
        <v>68</v>
      </c>
      <c r="K65" s="131">
        <v>300</v>
      </c>
      <c r="L65" s="148">
        <v>0</v>
      </c>
      <c r="M65" s="161">
        <f>D65*K65</f>
        <v>2100000</v>
      </c>
      <c r="N65" s="34"/>
      <c r="O65" s="34"/>
    </row>
    <row r="66" spans="2:15" x14ac:dyDescent="0.25">
      <c r="B66" s="32"/>
      <c r="C66" s="60" t="s">
        <v>69</v>
      </c>
      <c r="D66" s="248"/>
      <c r="E66" s="249"/>
      <c r="F66" s="249"/>
      <c r="G66" s="249"/>
      <c r="H66" s="249"/>
      <c r="I66" s="250"/>
      <c r="J66" s="160"/>
      <c r="K66" s="131"/>
      <c r="L66" s="148"/>
      <c r="M66" s="161"/>
      <c r="N66" s="34"/>
      <c r="O66" s="34"/>
    </row>
    <row r="67" spans="2:15" s="9" customFormat="1" x14ac:dyDescent="0.25">
      <c r="B67" s="29" t="s">
        <v>82</v>
      </c>
      <c r="C67" s="139" t="s">
        <v>83</v>
      </c>
      <c r="D67" s="140"/>
      <c r="E67" s="140"/>
      <c r="F67" s="140"/>
      <c r="G67" s="140"/>
      <c r="H67" s="140"/>
      <c r="I67" s="140"/>
      <c r="J67" s="140"/>
      <c r="K67" s="140"/>
      <c r="L67" s="141"/>
      <c r="M67" s="30">
        <f>SUM(M68)</f>
        <v>180375000</v>
      </c>
      <c r="N67" s="31"/>
      <c r="O67" s="31"/>
    </row>
    <row r="68" spans="2:15" s="9" customFormat="1" x14ac:dyDescent="0.25">
      <c r="B68" s="29" t="s">
        <v>84</v>
      </c>
      <c r="C68" s="139" t="s">
        <v>85</v>
      </c>
      <c r="D68" s="140"/>
      <c r="E68" s="140"/>
      <c r="F68" s="140"/>
      <c r="G68" s="140"/>
      <c r="H68" s="140"/>
      <c r="I68" s="140"/>
      <c r="J68" s="140"/>
      <c r="K68" s="140"/>
      <c r="L68" s="141"/>
      <c r="M68" s="30">
        <f>SUM(M69)</f>
        <v>180375000</v>
      </c>
      <c r="N68" s="31"/>
      <c r="O68" s="31"/>
    </row>
    <row r="69" spans="2:15" s="9" customFormat="1" x14ac:dyDescent="0.25">
      <c r="B69" s="29" t="s">
        <v>86</v>
      </c>
      <c r="C69" s="139" t="s">
        <v>87</v>
      </c>
      <c r="D69" s="140"/>
      <c r="E69" s="140"/>
      <c r="F69" s="140"/>
      <c r="G69" s="140"/>
      <c r="H69" s="140"/>
      <c r="I69" s="140"/>
      <c r="J69" s="140"/>
      <c r="K69" s="140"/>
      <c r="L69" s="141"/>
      <c r="M69" s="30">
        <f>SUM(M70)</f>
        <v>180375000</v>
      </c>
      <c r="N69" s="31"/>
      <c r="O69" s="31"/>
    </row>
    <row r="70" spans="2:15" s="9" customFormat="1" x14ac:dyDescent="0.25">
      <c r="B70" s="29"/>
      <c r="C70" s="139" t="s">
        <v>184</v>
      </c>
      <c r="D70" s="140"/>
      <c r="E70" s="140"/>
      <c r="F70" s="140"/>
      <c r="G70" s="140"/>
      <c r="H70" s="140"/>
      <c r="I70" s="140"/>
      <c r="J70" s="140"/>
      <c r="K70" s="140"/>
      <c r="L70" s="141"/>
      <c r="M70" s="30">
        <f>SUM(M72:M79)</f>
        <v>180375000</v>
      </c>
      <c r="N70" s="31"/>
      <c r="O70" s="31"/>
    </row>
    <row r="71" spans="2:15" x14ac:dyDescent="0.25">
      <c r="B71" s="32"/>
      <c r="C71" s="139" t="s">
        <v>52</v>
      </c>
      <c r="D71" s="140"/>
      <c r="E71" s="140"/>
      <c r="F71" s="140"/>
      <c r="G71" s="140"/>
      <c r="H71" s="140"/>
      <c r="I71" s="140"/>
      <c r="J71" s="140"/>
      <c r="K71" s="140"/>
      <c r="L71" s="140"/>
      <c r="M71" s="141"/>
      <c r="N71" s="34"/>
      <c r="O71" s="34"/>
    </row>
    <row r="72" spans="2:15" s="112" customFormat="1" x14ac:dyDescent="0.25">
      <c r="B72" s="108"/>
      <c r="C72" s="33" t="s">
        <v>182</v>
      </c>
      <c r="D72" s="110">
        <v>10</v>
      </c>
      <c r="E72" s="110" t="s">
        <v>76</v>
      </c>
      <c r="F72" s="110">
        <v>10</v>
      </c>
      <c r="G72" s="110" t="s">
        <v>77</v>
      </c>
      <c r="H72" s="110">
        <v>6</v>
      </c>
      <c r="I72" s="110" t="s">
        <v>78</v>
      </c>
      <c r="J72" s="225" t="s">
        <v>88</v>
      </c>
      <c r="K72" s="221">
        <v>150000</v>
      </c>
      <c r="L72" s="222">
        <v>0</v>
      </c>
      <c r="M72" s="224">
        <f>SUM(D72*F72*H72*K72+L72)*D73</f>
        <v>90000000</v>
      </c>
      <c r="N72" s="111"/>
      <c r="O72" s="111"/>
    </row>
    <row r="73" spans="2:15" s="112" customFormat="1" x14ac:dyDescent="0.25">
      <c r="B73" s="108"/>
      <c r="C73" s="35" t="s">
        <v>122</v>
      </c>
      <c r="D73" s="229">
        <v>1</v>
      </c>
      <c r="E73" s="230"/>
      <c r="F73" s="230"/>
      <c r="G73" s="230"/>
      <c r="H73" s="230"/>
      <c r="I73" s="231"/>
      <c r="J73" s="225"/>
      <c r="K73" s="221"/>
      <c r="L73" s="222"/>
      <c r="M73" s="224"/>
      <c r="N73" s="111"/>
      <c r="O73" s="111"/>
    </row>
    <row r="74" spans="2:15" x14ac:dyDescent="0.25">
      <c r="B74" s="32"/>
      <c r="C74" s="33" t="s">
        <v>91</v>
      </c>
      <c r="D74" s="151">
        <v>10</v>
      </c>
      <c r="E74" s="151" t="s">
        <v>76</v>
      </c>
      <c r="F74" s="151">
        <v>8</v>
      </c>
      <c r="G74" s="151" t="s">
        <v>77</v>
      </c>
      <c r="H74" s="151">
        <v>1</v>
      </c>
      <c r="I74" s="151" t="s">
        <v>78</v>
      </c>
      <c r="J74" s="149" t="s">
        <v>88</v>
      </c>
      <c r="K74" s="131">
        <v>650000</v>
      </c>
      <c r="L74" s="148">
        <v>0</v>
      </c>
      <c r="M74" s="132">
        <f t="shared" ref="M74" si="0">SUM(D74*F74*H74*K74+L74)</f>
        <v>52000000</v>
      </c>
      <c r="N74" s="34"/>
      <c r="O74" s="34"/>
    </row>
    <row r="75" spans="2:15" x14ac:dyDescent="0.25">
      <c r="B75" s="32"/>
      <c r="C75" s="35" t="s">
        <v>122</v>
      </c>
      <c r="D75" s="151"/>
      <c r="E75" s="151"/>
      <c r="F75" s="151"/>
      <c r="G75" s="151"/>
      <c r="H75" s="151"/>
      <c r="I75" s="151"/>
      <c r="J75" s="150"/>
      <c r="K75" s="131"/>
      <c r="L75" s="148"/>
      <c r="M75" s="132"/>
      <c r="N75" s="34"/>
      <c r="O75" s="34"/>
    </row>
    <row r="76" spans="2:15" ht="30" x14ac:dyDescent="0.25">
      <c r="B76" s="32"/>
      <c r="C76" s="77" t="s">
        <v>123</v>
      </c>
      <c r="D76" s="151">
        <v>1</v>
      </c>
      <c r="E76" s="151" t="s">
        <v>76</v>
      </c>
      <c r="F76" s="151">
        <v>5</v>
      </c>
      <c r="G76" s="151" t="s">
        <v>77</v>
      </c>
      <c r="H76" s="151">
        <v>1</v>
      </c>
      <c r="I76" s="151" t="s">
        <v>78</v>
      </c>
      <c r="J76" s="149" t="s">
        <v>88</v>
      </c>
      <c r="K76" s="131">
        <v>75000</v>
      </c>
      <c r="L76" s="148">
        <v>0</v>
      </c>
      <c r="M76" s="132">
        <f t="shared" ref="M76" si="1">SUM(D76*F76*H76*K76+L76)</f>
        <v>375000</v>
      </c>
      <c r="N76" s="34"/>
      <c r="O76" s="34"/>
    </row>
    <row r="77" spans="2:15" x14ac:dyDescent="0.25">
      <c r="B77" s="32"/>
      <c r="C77" s="35" t="s">
        <v>124</v>
      </c>
      <c r="D77" s="151"/>
      <c r="E77" s="151"/>
      <c r="F77" s="151"/>
      <c r="G77" s="151"/>
      <c r="H77" s="151"/>
      <c r="I77" s="151"/>
      <c r="J77" s="150"/>
      <c r="K77" s="131"/>
      <c r="L77" s="148"/>
      <c r="M77" s="132"/>
      <c r="N77" s="34"/>
      <c r="O77" s="34"/>
    </row>
    <row r="78" spans="2:15" x14ac:dyDescent="0.25">
      <c r="B78" s="32"/>
      <c r="C78" s="33" t="s">
        <v>89</v>
      </c>
      <c r="D78" s="151">
        <v>10</v>
      </c>
      <c r="E78" s="151" t="s">
        <v>76</v>
      </c>
      <c r="F78" s="151">
        <v>10</v>
      </c>
      <c r="G78" s="151" t="s">
        <v>77</v>
      </c>
      <c r="H78" s="151">
        <v>1</v>
      </c>
      <c r="I78" s="151" t="s">
        <v>78</v>
      </c>
      <c r="J78" s="149" t="s">
        <v>88</v>
      </c>
      <c r="K78" s="131">
        <v>380000</v>
      </c>
      <c r="L78" s="148">
        <v>0</v>
      </c>
      <c r="M78" s="132">
        <f t="shared" ref="M78" si="2">SUM(D78*F78*H78*K78+L78)</f>
        <v>38000000</v>
      </c>
      <c r="N78" s="34"/>
      <c r="O78" s="34"/>
    </row>
    <row r="79" spans="2:15" x14ac:dyDescent="0.25">
      <c r="B79" s="32"/>
      <c r="C79" s="35" t="s">
        <v>90</v>
      </c>
      <c r="D79" s="151"/>
      <c r="E79" s="151"/>
      <c r="F79" s="151"/>
      <c r="G79" s="151"/>
      <c r="H79" s="151"/>
      <c r="I79" s="151"/>
      <c r="J79" s="150"/>
      <c r="K79" s="131"/>
      <c r="L79" s="148"/>
      <c r="M79" s="132"/>
      <c r="N79" s="34"/>
      <c r="O79" s="34"/>
    </row>
    <row r="80" spans="2:15" s="9" customFormat="1" x14ac:dyDescent="0.25">
      <c r="B80" s="214" t="s">
        <v>92</v>
      </c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30">
        <f>SUM(M35,M67)</f>
        <v>200424400</v>
      </c>
      <c r="N80" s="31"/>
      <c r="O80" s="31"/>
    </row>
    <row r="81" spans="2:15" x14ac:dyDescent="0.25">
      <c r="B81" s="61"/>
      <c r="C81" s="62"/>
      <c r="D81" s="63"/>
      <c r="E81" s="63"/>
      <c r="F81" s="63"/>
      <c r="G81" s="63"/>
      <c r="H81" s="63"/>
      <c r="I81" s="64"/>
      <c r="J81" s="205" t="str">
        <f>'01'!J198:M198</f>
        <v>Provinsi Sumatera Barat,………………………………..</v>
      </c>
      <c r="K81" s="206"/>
      <c r="L81" s="206"/>
      <c r="M81" s="207"/>
      <c r="N81" s="34"/>
      <c r="O81" s="34"/>
    </row>
    <row r="82" spans="2:15" x14ac:dyDescent="0.25">
      <c r="B82" s="65"/>
      <c r="C82" s="66"/>
      <c r="D82" s="67"/>
      <c r="E82" s="67"/>
      <c r="F82" s="67"/>
      <c r="G82" s="67"/>
      <c r="H82" s="67"/>
      <c r="I82" s="68"/>
      <c r="J82" s="211" t="str">
        <f>'01'!J199:M199</f>
        <v>Plt. Inspektur Daerah Provinsi</v>
      </c>
      <c r="K82" s="212"/>
      <c r="L82" s="212"/>
      <c r="M82" s="213"/>
      <c r="N82" s="34"/>
      <c r="O82" s="34"/>
    </row>
    <row r="83" spans="2:15" x14ac:dyDescent="0.25">
      <c r="B83" s="65"/>
      <c r="C83" s="66"/>
      <c r="D83" s="67"/>
      <c r="E83" s="67"/>
      <c r="F83" s="67"/>
      <c r="G83" s="67"/>
      <c r="H83" s="67"/>
      <c r="I83" s="68"/>
      <c r="J83" s="69"/>
      <c r="K83" s="40"/>
      <c r="L83" s="70"/>
      <c r="M83" s="71"/>
    </row>
    <row r="84" spans="2:15" x14ac:dyDescent="0.25">
      <c r="B84" s="65"/>
      <c r="C84" s="66"/>
      <c r="D84" s="67"/>
      <c r="E84" s="67"/>
      <c r="F84" s="67"/>
      <c r="G84" s="67"/>
      <c r="H84" s="67"/>
      <c r="I84" s="68"/>
      <c r="J84" s="69"/>
      <c r="K84" s="40"/>
      <c r="L84" s="70"/>
      <c r="M84" s="71"/>
    </row>
    <row r="85" spans="2:15" x14ac:dyDescent="0.25">
      <c r="B85" s="65"/>
      <c r="C85" s="66"/>
      <c r="D85" s="67"/>
      <c r="E85" s="67"/>
      <c r="F85" s="67"/>
      <c r="G85" s="67"/>
      <c r="H85" s="67"/>
      <c r="I85" s="68"/>
      <c r="J85" s="69"/>
      <c r="K85" s="40"/>
      <c r="L85" s="70"/>
      <c r="M85" s="71"/>
    </row>
    <row r="86" spans="2:15" x14ac:dyDescent="0.25">
      <c r="B86" s="65"/>
      <c r="C86" s="66"/>
      <c r="D86" s="67"/>
      <c r="E86" s="67"/>
      <c r="F86" s="67"/>
      <c r="G86" s="67"/>
      <c r="H86" s="67"/>
      <c r="I86" s="68"/>
      <c r="J86" s="69"/>
      <c r="K86" s="40"/>
      <c r="L86" s="70"/>
      <c r="M86" s="71"/>
    </row>
    <row r="87" spans="2:15" x14ac:dyDescent="0.25">
      <c r="B87" s="65"/>
      <c r="C87" s="66"/>
      <c r="D87" s="67"/>
      <c r="E87" s="67"/>
      <c r="F87" s="67"/>
      <c r="G87" s="67"/>
      <c r="H87" s="67"/>
      <c r="I87" s="68"/>
      <c r="J87" s="211" t="str">
        <f>'01'!J204:M204</f>
        <v>Hj. Betty Vetria, SE, M.Si, CFrA</v>
      </c>
      <c r="K87" s="212"/>
      <c r="L87" s="212"/>
      <c r="M87" s="213"/>
    </row>
    <row r="88" spans="2:15" x14ac:dyDescent="0.25">
      <c r="B88" s="72"/>
      <c r="C88" s="73"/>
      <c r="D88" s="74"/>
      <c r="E88" s="74"/>
      <c r="F88" s="74"/>
      <c r="G88" s="74"/>
      <c r="H88" s="74"/>
      <c r="I88" s="75"/>
      <c r="J88" s="208" t="str">
        <f>'01'!J205:M205</f>
        <v>NIP. 19720215 199803 2 003</v>
      </c>
      <c r="K88" s="209"/>
      <c r="L88" s="209"/>
      <c r="M88" s="210"/>
    </row>
    <row r="89" spans="2:15" x14ac:dyDescent="0.25">
      <c r="M89" s="23"/>
    </row>
    <row r="90" spans="2:15" x14ac:dyDescent="0.25">
      <c r="M90" s="23"/>
    </row>
    <row r="91" spans="2:15" x14ac:dyDescent="0.25">
      <c r="B91" t="s">
        <v>173</v>
      </c>
      <c r="M91" s="23"/>
    </row>
    <row r="92" spans="2:15" x14ac:dyDescent="0.25">
      <c r="B92" s="36"/>
      <c r="C92" t="s">
        <v>174</v>
      </c>
      <c r="M92" s="23"/>
    </row>
    <row r="93" spans="2:15" x14ac:dyDescent="0.25">
      <c r="B93" s="37"/>
      <c r="C93" t="s">
        <v>175</v>
      </c>
      <c r="M93" s="23"/>
    </row>
    <row r="94" spans="2:15" x14ac:dyDescent="0.25">
      <c r="M94" s="23"/>
    </row>
    <row r="95" spans="2:15" x14ac:dyDescent="0.25">
      <c r="M95" s="23"/>
    </row>
    <row r="96" spans="2:15" x14ac:dyDescent="0.25">
      <c r="M96" s="23"/>
    </row>
    <row r="97" spans="4:13" x14ac:dyDescent="0.25">
      <c r="M97" s="23"/>
    </row>
    <row r="98" spans="4:13" x14ac:dyDescent="0.25">
      <c r="M98" s="23"/>
    </row>
    <row r="99" spans="4:13" x14ac:dyDescent="0.25">
      <c r="M99" s="23"/>
    </row>
    <row r="100" spans="4:13" x14ac:dyDescent="0.25">
      <c r="M100" s="23"/>
    </row>
    <row r="101" spans="4:13" x14ac:dyDescent="0.25">
      <c r="D101"/>
      <c r="E101"/>
      <c r="F101"/>
      <c r="G101"/>
      <c r="H101"/>
      <c r="I101"/>
      <c r="J101"/>
      <c r="K101"/>
      <c r="M101" s="23"/>
    </row>
    <row r="102" spans="4:13" x14ac:dyDescent="0.25">
      <c r="D102"/>
      <c r="E102"/>
      <c r="F102"/>
      <c r="G102"/>
      <c r="H102"/>
      <c r="I102"/>
      <c r="J102"/>
      <c r="K102"/>
      <c r="M102" s="23"/>
    </row>
    <row r="103" spans="4:13" x14ac:dyDescent="0.25">
      <c r="D103"/>
      <c r="E103"/>
      <c r="F103"/>
      <c r="G103"/>
      <c r="H103"/>
      <c r="I103"/>
      <c r="J103"/>
      <c r="K103"/>
      <c r="M103" s="23"/>
    </row>
    <row r="104" spans="4:13" x14ac:dyDescent="0.25">
      <c r="D104"/>
      <c r="E104"/>
      <c r="F104"/>
      <c r="G104"/>
      <c r="H104"/>
      <c r="I104"/>
      <c r="J104"/>
      <c r="K104"/>
      <c r="M104" s="23"/>
    </row>
    <row r="105" spans="4:13" x14ac:dyDescent="0.25">
      <c r="D105"/>
      <c r="E105"/>
      <c r="F105"/>
      <c r="G105"/>
      <c r="H105"/>
      <c r="I105"/>
      <c r="J105"/>
      <c r="K105"/>
      <c r="M105" s="23"/>
    </row>
    <row r="106" spans="4:13" x14ac:dyDescent="0.25">
      <c r="D106"/>
      <c r="E106"/>
      <c r="F106"/>
      <c r="G106"/>
      <c r="H106"/>
      <c r="I106"/>
      <c r="J106"/>
      <c r="K106"/>
      <c r="M106" s="23"/>
    </row>
    <row r="107" spans="4:13" x14ac:dyDescent="0.25">
      <c r="D107"/>
      <c r="E107"/>
      <c r="F107"/>
      <c r="G107"/>
      <c r="H107"/>
      <c r="I107"/>
      <c r="J107"/>
      <c r="K107"/>
      <c r="M107" s="23"/>
    </row>
    <row r="108" spans="4:13" x14ac:dyDescent="0.25">
      <c r="D108"/>
      <c r="E108"/>
      <c r="F108"/>
      <c r="G108"/>
      <c r="H108"/>
      <c r="I108"/>
      <c r="J108"/>
      <c r="K108"/>
      <c r="M108" s="23"/>
    </row>
    <row r="109" spans="4:13" x14ac:dyDescent="0.25">
      <c r="D109"/>
      <c r="E109"/>
      <c r="F109"/>
      <c r="G109"/>
      <c r="H109"/>
      <c r="I109"/>
      <c r="J109"/>
      <c r="K109"/>
      <c r="M109" s="23"/>
    </row>
    <row r="110" spans="4:13" x14ac:dyDescent="0.25">
      <c r="D110"/>
      <c r="E110"/>
      <c r="F110"/>
      <c r="G110"/>
      <c r="H110"/>
      <c r="I110"/>
      <c r="J110"/>
      <c r="K110"/>
      <c r="M110" s="23"/>
    </row>
    <row r="111" spans="4:13" x14ac:dyDescent="0.25">
      <c r="D111"/>
      <c r="E111"/>
      <c r="F111"/>
      <c r="G111"/>
      <c r="H111"/>
      <c r="I111"/>
      <c r="J111"/>
      <c r="K111"/>
      <c r="M111" s="23"/>
    </row>
    <row r="112" spans="4:13" x14ac:dyDescent="0.25">
      <c r="D112"/>
      <c r="E112"/>
      <c r="F112"/>
      <c r="G112"/>
      <c r="H112"/>
      <c r="I112"/>
      <c r="J112"/>
      <c r="K112"/>
      <c r="M112" s="23"/>
    </row>
    <row r="113" spans="4:13" x14ac:dyDescent="0.25">
      <c r="D113"/>
      <c r="E113"/>
      <c r="F113"/>
      <c r="G113"/>
      <c r="H113"/>
      <c r="I113"/>
      <c r="J113"/>
      <c r="K113"/>
      <c r="M113" s="23"/>
    </row>
    <row r="114" spans="4:13" x14ac:dyDescent="0.25">
      <c r="D114"/>
      <c r="E114"/>
      <c r="F114"/>
      <c r="G114"/>
      <c r="H114"/>
      <c r="I114"/>
      <c r="J114"/>
      <c r="K114"/>
      <c r="M114" s="23"/>
    </row>
    <row r="115" spans="4:13" x14ac:dyDescent="0.25">
      <c r="D115"/>
      <c r="E115"/>
      <c r="F115"/>
      <c r="G115"/>
      <c r="H115"/>
      <c r="I115"/>
      <c r="J115"/>
      <c r="K115"/>
      <c r="M115" s="23"/>
    </row>
    <row r="116" spans="4:13" x14ac:dyDescent="0.25">
      <c r="D116"/>
      <c r="E116"/>
      <c r="F116"/>
      <c r="G116"/>
      <c r="H116"/>
      <c r="I116"/>
      <c r="J116"/>
      <c r="K116"/>
      <c r="M116" s="23"/>
    </row>
    <row r="117" spans="4:13" x14ac:dyDescent="0.25">
      <c r="D117"/>
      <c r="E117"/>
      <c r="F117"/>
      <c r="G117"/>
      <c r="H117"/>
      <c r="I117"/>
      <c r="J117"/>
      <c r="K117"/>
      <c r="M117" s="23"/>
    </row>
    <row r="118" spans="4:13" x14ac:dyDescent="0.25">
      <c r="D118"/>
      <c r="E118"/>
      <c r="F118"/>
      <c r="G118"/>
      <c r="H118"/>
      <c r="I118"/>
      <c r="J118"/>
      <c r="K118"/>
      <c r="M118" s="23"/>
    </row>
    <row r="119" spans="4:13" x14ac:dyDescent="0.25">
      <c r="D119"/>
      <c r="E119"/>
      <c r="F119"/>
      <c r="G119"/>
      <c r="H119"/>
      <c r="I119"/>
      <c r="J119"/>
      <c r="K119"/>
      <c r="M119" s="23"/>
    </row>
    <row r="120" spans="4:13" x14ac:dyDescent="0.25">
      <c r="D120"/>
      <c r="E120"/>
      <c r="F120"/>
      <c r="G120"/>
      <c r="H120"/>
      <c r="I120"/>
      <c r="J120"/>
      <c r="K120"/>
      <c r="M120" s="23"/>
    </row>
    <row r="121" spans="4:13" x14ac:dyDescent="0.25">
      <c r="D121"/>
      <c r="E121"/>
      <c r="F121"/>
      <c r="G121"/>
      <c r="H121"/>
      <c r="I121"/>
      <c r="J121"/>
      <c r="K121"/>
      <c r="M121" s="23"/>
    </row>
    <row r="122" spans="4:13" x14ac:dyDescent="0.25">
      <c r="D122"/>
      <c r="E122"/>
      <c r="F122"/>
      <c r="G122"/>
      <c r="H122"/>
      <c r="I122"/>
      <c r="J122"/>
      <c r="K122"/>
      <c r="M122" s="23"/>
    </row>
    <row r="123" spans="4:13" x14ac:dyDescent="0.25">
      <c r="D123"/>
      <c r="E123"/>
      <c r="F123"/>
      <c r="G123"/>
      <c r="H123"/>
      <c r="I123"/>
      <c r="J123"/>
      <c r="K123"/>
      <c r="M123" s="23"/>
    </row>
    <row r="124" spans="4:13" x14ac:dyDescent="0.25">
      <c r="D124"/>
      <c r="E124"/>
      <c r="F124"/>
      <c r="G124"/>
      <c r="H124"/>
      <c r="I124"/>
      <c r="J124"/>
      <c r="K124"/>
      <c r="M124" s="23"/>
    </row>
    <row r="125" spans="4:13" x14ac:dyDescent="0.25">
      <c r="D125"/>
      <c r="E125"/>
      <c r="F125"/>
      <c r="G125"/>
      <c r="H125"/>
      <c r="I125"/>
      <c r="J125"/>
      <c r="K125"/>
      <c r="M125" s="23"/>
    </row>
    <row r="126" spans="4:13" x14ac:dyDescent="0.25">
      <c r="D126"/>
      <c r="E126"/>
      <c r="F126"/>
      <c r="G126"/>
      <c r="H126"/>
      <c r="I126"/>
      <c r="J126"/>
      <c r="K126"/>
      <c r="M126" s="23"/>
    </row>
    <row r="127" spans="4:13" x14ac:dyDescent="0.25">
      <c r="D127"/>
      <c r="E127"/>
      <c r="F127"/>
      <c r="G127"/>
      <c r="H127"/>
      <c r="I127"/>
      <c r="J127"/>
      <c r="K127"/>
      <c r="M127" s="23"/>
    </row>
    <row r="128" spans="4:13" x14ac:dyDescent="0.25">
      <c r="D128"/>
      <c r="E128"/>
      <c r="F128"/>
      <c r="G128"/>
      <c r="H128"/>
      <c r="I128"/>
      <c r="J128"/>
      <c r="K128"/>
      <c r="M128" s="23"/>
    </row>
    <row r="129" spans="4:13" x14ac:dyDescent="0.25">
      <c r="D129"/>
      <c r="E129"/>
      <c r="F129"/>
      <c r="G129"/>
      <c r="H129"/>
      <c r="I129"/>
      <c r="J129"/>
      <c r="K129"/>
      <c r="M129" s="23"/>
    </row>
    <row r="130" spans="4:13" x14ac:dyDescent="0.25">
      <c r="D130"/>
      <c r="E130"/>
      <c r="F130"/>
      <c r="G130"/>
      <c r="H130"/>
      <c r="I130"/>
      <c r="J130"/>
      <c r="K130"/>
      <c r="M130" s="23"/>
    </row>
    <row r="131" spans="4:13" x14ac:dyDescent="0.25">
      <c r="D131"/>
      <c r="E131"/>
      <c r="F131"/>
      <c r="G131"/>
      <c r="H131"/>
      <c r="I131"/>
      <c r="J131"/>
      <c r="K131"/>
      <c r="M131" s="23"/>
    </row>
    <row r="132" spans="4:13" x14ac:dyDescent="0.25">
      <c r="D132"/>
      <c r="E132"/>
      <c r="F132"/>
      <c r="G132"/>
      <c r="H132"/>
      <c r="I132"/>
      <c r="J132"/>
      <c r="K132"/>
      <c r="M132" s="23"/>
    </row>
    <row r="133" spans="4:13" x14ac:dyDescent="0.25">
      <c r="D133"/>
      <c r="E133"/>
      <c r="F133"/>
      <c r="G133"/>
      <c r="H133"/>
      <c r="I133"/>
      <c r="J133"/>
      <c r="K133"/>
      <c r="M133" s="23"/>
    </row>
    <row r="134" spans="4:13" x14ac:dyDescent="0.25">
      <c r="D134"/>
      <c r="E134"/>
      <c r="F134"/>
      <c r="G134"/>
      <c r="H134"/>
      <c r="I134"/>
      <c r="J134"/>
      <c r="K134"/>
      <c r="M134" s="23"/>
    </row>
    <row r="135" spans="4:13" x14ac:dyDescent="0.25">
      <c r="D135"/>
      <c r="E135"/>
      <c r="F135"/>
      <c r="G135"/>
      <c r="H135"/>
      <c r="I135"/>
      <c r="J135"/>
      <c r="K135"/>
      <c r="M135" s="23"/>
    </row>
    <row r="136" spans="4:13" x14ac:dyDescent="0.25">
      <c r="D136"/>
      <c r="E136"/>
      <c r="F136"/>
      <c r="G136"/>
      <c r="H136"/>
      <c r="I136"/>
      <c r="J136"/>
      <c r="K136"/>
      <c r="M136" s="23"/>
    </row>
    <row r="137" spans="4:13" x14ac:dyDescent="0.25">
      <c r="D137"/>
      <c r="E137"/>
      <c r="F137"/>
      <c r="G137"/>
      <c r="H137"/>
      <c r="I137"/>
      <c r="J137"/>
      <c r="K137"/>
      <c r="M137" s="23"/>
    </row>
    <row r="138" spans="4:13" x14ac:dyDescent="0.25">
      <c r="D138"/>
      <c r="E138"/>
      <c r="F138"/>
      <c r="G138"/>
      <c r="H138"/>
      <c r="I138"/>
      <c r="J138"/>
      <c r="K138"/>
      <c r="M138" s="23"/>
    </row>
    <row r="139" spans="4:13" x14ac:dyDescent="0.25">
      <c r="D139"/>
      <c r="E139"/>
      <c r="F139"/>
      <c r="G139"/>
      <c r="H139"/>
      <c r="I139"/>
      <c r="J139"/>
      <c r="K139"/>
      <c r="M139" s="23"/>
    </row>
    <row r="140" spans="4:13" x14ac:dyDescent="0.25">
      <c r="D140"/>
      <c r="E140"/>
      <c r="F140"/>
      <c r="G140"/>
      <c r="H140"/>
      <c r="I140"/>
      <c r="J140"/>
      <c r="K140"/>
      <c r="M140" s="23"/>
    </row>
    <row r="141" spans="4:13" x14ac:dyDescent="0.25">
      <c r="D141"/>
      <c r="E141"/>
      <c r="F141"/>
      <c r="G141"/>
      <c r="H141"/>
      <c r="I141"/>
      <c r="J141"/>
      <c r="K141"/>
      <c r="M141" s="23"/>
    </row>
    <row r="142" spans="4:13" x14ac:dyDescent="0.25">
      <c r="D142"/>
      <c r="E142"/>
      <c r="F142"/>
      <c r="G142"/>
      <c r="H142"/>
      <c r="I142"/>
      <c r="J142"/>
      <c r="K142"/>
      <c r="M142" s="23"/>
    </row>
    <row r="143" spans="4:13" x14ac:dyDescent="0.25">
      <c r="D143"/>
      <c r="E143"/>
      <c r="F143"/>
      <c r="G143"/>
      <c r="H143"/>
      <c r="I143"/>
      <c r="J143"/>
      <c r="K143"/>
      <c r="M143" s="23"/>
    </row>
    <row r="144" spans="4:13" x14ac:dyDescent="0.25">
      <c r="D144"/>
      <c r="E144"/>
      <c r="F144"/>
      <c r="G144"/>
      <c r="H144"/>
      <c r="I144"/>
      <c r="J144"/>
      <c r="K144"/>
      <c r="M144" s="23"/>
    </row>
    <row r="145" spans="4:13" x14ac:dyDescent="0.25">
      <c r="D145"/>
      <c r="E145"/>
      <c r="F145"/>
      <c r="G145"/>
      <c r="H145"/>
      <c r="I145"/>
      <c r="J145"/>
      <c r="K145"/>
      <c r="M145" s="23"/>
    </row>
    <row r="146" spans="4:13" x14ac:dyDescent="0.25">
      <c r="D146"/>
      <c r="E146"/>
      <c r="F146"/>
      <c r="G146"/>
      <c r="H146"/>
      <c r="I146"/>
      <c r="J146"/>
      <c r="K146"/>
      <c r="M146" s="23"/>
    </row>
    <row r="147" spans="4:13" x14ac:dyDescent="0.25">
      <c r="D147"/>
      <c r="E147"/>
      <c r="F147"/>
      <c r="G147"/>
      <c r="H147"/>
      <c r="I147"/>
      <c r="J147"/>
      <c r="K147"/>
      <c r="M147" s="23"/>
    </row>
    <row r="148" spans="4:13" x14ac:dyDescent="0.25">
      <c r="D148"/>
      <c r="E148"/>
      <c r="F148"/>
      <c r="G148"/>
      <c r="H148"/>
      <c r="I148"/>
      <c r="J148"/>
      <c r="K148"/>
      <c r="M148" s="23"/>
    </row>
    <row r="149" spans="4:13" x14ac:dyDescent="0.25">
      <c r="D149"/>
      <c r="E149"/>
      <c r="F149"/>
      <c r="G149"/>
      <c r="H149"/>
      <c r="I149"/>
      <c r="J149"/>
      <c r="K149"/>
      <c r="M149" s="23"/>
    </row>
    <row r="150" spans="4:13" x14ac:dyDescent="0.25">
      <c r="D150"/>
      <c r="E150"/>
      <c r="F150"/>
      <c r="G150"/>
      <c r="H150"/>
      <c r="I150"/>
      <c r="J150"/>
      <c r="K150"/>
      <c r="M150" s="23"/>
    </row>
    <row r="151" spans="4:13" x14ac:dyDescent="0.25">
      <c r="D151"/>
      <c r="E151"/>
      <c r="F151"/>
      <c r="G151"/>
      <c r="H151"/>
      <c r="I151"/>
      <c r="J151"/>
      <c r="K151"/>
      <c r="M151" s="23"/>
    </row>
    <row r="152" spans="4:13" x14ac:dyDescent="0.25">
      <c r="D152"/>
      <c r="E152"/>
      <c r="F152"/>
      <c r="G152"/>
      <c r="H152"/>
      <c r="I152"/>
      <c r="J152"/>
      <c r="K152"/>
      <c r="M152" s="23"/>
    </row>
    <row r="153" spans="4:13" x14ac:dyDescent="0.25">
      <c r="D153"/>
      <c r="E153"/>
      <c r="F153"/>
      <c r="G153"/>
      <c r="H153"/>
      <c r="I153"/>
      <c r="J153"/>
      <c r="K153"/>
      <c r="M153" s="23"/>
    </row>
    <row r="154" spans="4:13" x14ac:dyDescent="0.25">
      <c r="D154"/>
      <c r="E154"/>
      <c r="F154"/>
      <c r="G154"/>
      <c r="H154"/>
      <c r="I154"/>
      <c r="J154"/>
      <c r="K154"/>
      <c r="M154" s="23"/>
    </row>
    <row r="155" spans="4:13" x14ac:dyDescent="0.25">
      <c r="D155"/>
      <c r="E155"/>
      <c r="F155"/>
      <c r="G155"/>
      <c r="H155"/>
      <c r="I155"/>
      <c r="J155"/>
      <c r="K155"/>
      <c r="M155" s="23"/>
    </row>
    <row r="156" spans="4:13" x14ac:dyDescent="0.25">
      <c r="D156"/>
      <c r="E156"/>
      <c r="F156"/>
      <c r="G156"/>
      <c r="H156"/>
      <c r="I156"/>
      <c r="J156"/>
      <c r="K156"/>
      <c r="M156" s="23"/>
    </row>
    <row r="157" spans="4:13" x14ac:dyDescent="0.25">
      <c r="D157"/>
      <c r="E157"/>
      <c r="F157"/>
      <c r="G157"/>
      <c r="H157"/>
      <c r="I157"/>
      <c r="J157"/>
      <c r="K157"/>
      <c r="M157" s="23"/>
    </row>
    <row r="158" spans="4:13" x14ac:dyDescent="0.25">
      <c r="D158"/>
      <c r="E158"/>
      <c r="F158"/>
      <c r="G158"/>
      <c r="H158"/>
      <c r="I158"/>
      <c r="J158"/>
      <c r="K158"/>
      <c r="M158" s="23"/>
    </row>
    <row r="159" spans="4:13" x14ac:dyDescent="0.25">
      <c r="D159"/>
      <c r="E159"/>
      <c r="F159"/>
      <c r="G159"/>
      <c r="H159"/>
      <c r="I159"/>
      <c r="J159"/>
      <c r="K159"/>
      <c r="M159" s="23"/>
    </row>
    <row r="160" spans="4:13" x14ac:dyDescent="0.25">
      <c r="D160"/>
      <c r="E160"/>
      <c r="F160"/>
      <c r="G160"/>
      <c r="H160"/>
      <c r="I160"/>
      <c r="J160"/>
      <c r="K160"/>
      <c r="M160" s="23"/>
    </row>
    <row r="161" spans="4:13" x14ac:dyDescent="0.25">
      <c r="D161"/>
      <c r="E161"/>
      <c r="F161"/>
      <c r="G161"/>
      <c r="H161"/>
      <c r="I161"/>
      <c r="J161"/>
      <c r="K161"/>
      <c r="M161" s="23"/>
    </row>
    <row r="162" spans="4:13" x14ac:dyDescent="0.25">
      <c r="D162"/>
      <c r="E162"/>
      <c r="F162"/>
      <c r="G162"/>
      <c r="H162"/>
      <c r="I162"/>
      <c r="J162"/>
      <c r="K162"/>
      <c r="M162" s="23"/>
    </row>
    <row r="163" spans="4:13" x14ac:dyDescent="0.25">
      <c r="D163"/>
      <c r="E163"/>
      <c r="F163"/>
      <c r="G163"/>
      <c r="H163"/>
      <c r="I163"/>
      <c r="J163"/>
      <c r="K163"/>
      <c r="M163" s="23"/>
    </row>
    <row r="164" spans="4:13" x14ac:dyDescent="0.25">
      <c r="D164"/>
      <c r="E164"/>
      <c r="F164"/>
      <c r="G164"/>
      <c r="H164"/>
      <c r="I164"/>
      <c r="J164"/>
      <c r="K164"/>
      <c r="M164" s="23"/>
    </row>
    <row r="165" spans="4:13" x14ac:dyDescent="0.25">
      <c r="D165"/>
      <c r="E165"/>
      <c r="F165"/>
      <c r="G165"/>
      <c r="H165"/>
      <c r="I165"/>
      <c r="J165"/>
      <c r="K165"/>
      <c r="M165" s="23"/>
    </row>
    <row r="166" spans="4:13" x14ac:dyDescent="0.25">
      <c r="D166"/>
      <c r="E166"/>
      <c r="F166"/>
      <c r="G166"/>
      <c r="H166"/>
      <c r="I166"/>
      <c r="J166"/>
      <c r="K166"/>
      <c r="M166" s="23"/>
    </row>
    <row r="167" spans="4:13" x14ac:dyDescent="0.25">
      <c r="D167"/>
      <c r="E167"/>
      <c r="F167"/>
      <c r="G167"/>
      <c r="H167"/>
      <c r="I167"/>
      <c r="J167"/>
      <c r="K167"/>
      <c r="M167" s="23"/>
    </row>
    <row r="168" spans="4:13" x14ac:dyDescent="0.25">
      <c r="D168"/>
      <c r="E168"/>
      <c r="F168"/>
      <c r="G168"/>
      <c r="H168"/>
      <c r="I168"/>
      <c r="J168"/>
      <c r="K168"/>
      <c r="M168" s="23"/>
    </row>
    <row r="169" spans="4:13" x14ac:dyDescent="0.25">
      <c r="D169"/>
      <c r="E169"/>
      <c r="F169"/>
      <c r="G169"/>
      <c r="H169"/>
      <c r="I169"/>
      <c r="J169"/>
      <c r="K169"/>
      <c r="M169" s="23"/>
    </row>
    <row r="170" spans="4:13" x14ac:dyDescent="0.25">
      <c r="D170"/>
      <c r="E170"/>
      <c r="F170"/>
      <c r="G170"/>
      <c r="H170"/>
      <c r="I170"/>
      <c r="J170"/>
      <c r="K170"/>
      <c r="M170" s="23"/>
    </row>
    <row r="171" spans="4:13" x14ac:dyDescent="0.25">
      <c r="D171"/>
      <c r="E171"/>
      <c r="F171"/>
      <c r="G171"/>
      <c r="H171"/>
      <c r="I171"/>
      <c r="J171"/>
      <c r="K171"/>
      <c r="M171" s="23"/>
    </row>
    <row r="172" spans="4:13" x14ac:dyDescent="0.25">
      <c r="D172"/>
      <c r="E172"/>
      <c r="F172"/>
      <c r="G172"/>
      <c r="H172"/>
      <c r="I172"/>
      <c r="J172"/>
      <c r="K172"/>
      <c r="M172" s="23"/>
    </row>
    <row r="173" spans="4:13" x14ac:dyDescent="0.25">
      <c r="D173"/>
      <c r="E173"/>
      <c r="F173"/>
      <c r="G173"/>
      <c r="H173"/>
      <c r="I173"/>
      <c r="J173"/>
      <c r="K173"/>
      <c r="M173" s="23"/>
    </row>
    <row r="174" spans="4:13" x14ac:dyDescent="0.25">
      <c r="D174"/>
      <c r="E174"/>
      <c r="F174"/>
      <c r="G174"/>
      <c r="H174"/>
      <c r="I174"/>
      <c r="J174"/>
      <c r="K174"/>
      <c r="M174" s="23"/>
    </row>
    <row r="175" spans="4:13" x14ac:dyDescent="0.25">
      <c r="D175"/>
      <c r="E175"/>
      <c r="F175"/>
      <c r="G175"/>
      <c r="H175"/>
      <c r="I175"/>
      <c r="J175"/>
      <c r="K175"/>
      <c r="M175" s="23"/>
    </row>
    <row r="176" spans="4:13" x14ac:dyDescent="0.25">
      <c r="D176"/>
      <c r="E176"/>
      <c r="F176"/>
      <c r="G176"/>
      <c r="H176"/>
      <c r="I176"/>
      <c r="J176"/>
      <c r="K176"/>
      <c r="M176" s="23"/>
    </row>
    <row r="177" spans="4:13" x14ac:dyDescent="0.25">
      <c r="D177"/>
      <c r="E177"/>
      <c r="F177"/>
      <c r="G177"/>
      <c r="H177"/>
      <c r="I177"/>
      <c r="J177"/>
      <c r="K177"/>
      <c r="M177" s="23"/>
    </row>
    <row r="178" spans="4:13" x14ac:dyDescent="0.25">
      <c r="D178"/>
      <c r="E178"/>
      <c r="F178"/>
      <c r="G178"/>
      <c r="H178"/>
      <c r="I178"/>
      <c r="J178"/>
      <c r="K178"/>
      <c r="M178" s="23"/>
    </row>
    <row r="179" spans="4:13" x14ac:dyDescent="0.25">
      <c r="D179"/>
      <c r="E179"/>
      <c r="F179"/>
      <c r="G179"/>
      <c r="H179"/>
      <c r="I179"/>
      <c r="J179"/>
      <c r="K179"/>
      <c r="M179" s="23"/>
    </row>
    <row r="180" spans="4:13" x14ac:dyDescent="0.25">
      <c r="D180"/>
      <c r="E180"/>
      <c r="F180"/>
      <c r="G180"/>
      <c r="H180"/>
      <c r="I180"/>
      <c r="J180"/>
      <c r="K180"/>
      <c r="M180" s="23"/>
    </row>
    <row r="181" spans="4:13" x14ac:dyDescent="0.25">
      <c r="D181"/>
      <c r="E181"/>
      <c r="F181"/>
      <c r="G181"/>
      <c r="H181"/>
      <c r="I181"/>
      <c r="J181"/>
      <c r="K181"/>
      <c r="M181" s="23"/>
    </row>
    <row r="182" spans="4:13" x14ac:dyDescent="0.25">
      <c r="D182"/>
      <c r="E182"/>
      <c r="F182"/>
      <c r="G182"/>
      <c r="H182"/>
      <c r="I182"/>
      <c r="J182"/>
      <c r="K182"/>
      <c r="M182" s="23"/>
    </row>
    <row r="183" spans="4:13" x14ac:dyDescent="0.25">
      <c r="D183"/>
      <c r="E183"/>
      <c r="F183"/>
      <c r="G183"/>
      <c r="H183"/>
      <c r="I183"/>
      <c r="J183"/>
      <c r="K183"/>
      <c r="M183" s="23"/>
    </row>
    <row r="184" spans="4:13" x14ac:dyDescent="0.25">
      <c r="D184"/>
      <c r="E184"/>
      <c r="F184"/>
      <c r="G184"/>
      <c r="H184"/>
      <c r="I184"/>
      <c r="J184"/>
      <c r="K184"/>
      <c r="M184" s="23"/>
    </row>
    <row r="185" spans="4:13" x14ac:dyDescent="0.25">
      <c r="D185"/>
      <c r="E185"/>
      <c r="F185"/>
      <c r="G185"/>
      <c r="H185"/>
      <c r="I185"/>
      <c r="J185"/>
      <c r="K185"/>
      <c r="M185" s="23"/>
    </row>
    <row r="186" spans="4:13" x14ac:dyDescent="0.25">
      <c r="D186"/>
      <c r="E186"/>
      <c r="F186"/>
      <c r="G186"/>
      <c r="H186"/>
      <c r="I186"/>
      <c r="J186"/>
      <c r="K186"/>
      <c r="M186" s="23"/>
    </row>
    <row r="187" spans="4:13" x14ac:dyDescent="0.25">
      <c r="D187"/>
      <c r="E187"/>
      <c r="F187"/>
      <c r="G187"/>
      <c r="H187"/>
      <c r="I187"/>
      <c r="J187"/>
      <c r="K187"/>
      <c r="M187" s="23"/>
    </row>
    <row r="188" spans="4:13" x14ac:dyDescent="0.25">
      <c r="D188"/>
      <c r="E188"/>
      <c r="F188"/>
      <c r="G188"/>
      <c r="H188"/>
      <c r="I188"/>
      <c r="J188"/>
      <c r="K188"/>
      <c r="M188" s="23"/>
    </row>
    <row r="189" spans="4:13" x14ac:dyDescent="0.25">
      <c r="D189"/>
      <c r="E189"/>
      <c r="F189"/>
      <c r="G189"/>
      <c r="H189"/>
      <c r="I189"/>
      <c r="J189"/>
      <c r="K189"/>
      <c r="M189" s="23"/>
    </row>
    <row r="190" spans="4:13" x14ac:dyDescent="0.25">
      <c r="D190"/>
      <c r="E190"/>
      <c r="F190"/>
      <c r="G190"/>
      <c r="H190"/>
      <c r="I190"/>
      <c r="J190"/>
      <c r="K190"/>
      <c r="M190" s="23"/>
    </row>
    <row r="191" spans="4:13" x14ac:dyDescent="0.25">
      <c r="D191"/>
      <c r="E191"/>
      <c r="F191"/>
      <c r="G191"/>
      <c r="H191"/>
      <c r="I191"/>
      <c r="J191"/>
      <c r="K191"/>
      <c r="M191" s="23"/>
    </row>
    <row r="192" spans="4:13" x14ac:dyDescent="0.25">
      <c r="D192"/>
      <c r="E192"/>
      <c r="F192"/>
      <c r="G192"/>
      <c r="H192"/>
      <c r="I192"/>
      <c r="J192"/>
      <c r="K192"/>
      <c r="M192" s="23"/>
    </row>
    <row r="193" spans="4:13" x14ac:dyDescent="0.25">
      <c r="D193"/>
      <c r="E193"/>
      <c r="F193"/>
      <c r="G193"/>
      <c r="H193"/>
      <c r="I193"/>
      <c r="J193"/>
      <c r="K193"/>
      <c r="M193" s="23"/>
    </row>
    <row r="194" spans="4:13" x14ac:dyDescent="0.25">
      <c r="D194"/>
      <c r="E194"/>
      <c r="F194"/>
      <c r="G194"/>
      <c r="H194"/>
      <c r="I194"/>
      <c r="J194"/>
      <c r="K194"/>
      <c r="M194" s="23"/>
    </row>
    <row r="195" spans="4:13" x14ac:dyDescent="0.25">
      <c r="D195"/>
      <c r="E195"/>
      <c r="F195"/>
      <c r="G195"/>
      <c r="H195"/>
      <c r="I195"/>
      <c r="J195"/>
      <c r="K195"/>
      <c r="M195" s="23"/>
    </row>
    <row r="196" spans="4:13" x14ac:dyDescent="0.25">
      <c r="D196"/>
      <c r="E196"/>
      <c r="F196"/>
      <c r="G196"/>
      <c r="H196"/>
      <c r="I196"/>
      <c r="J196"/>
      <c r="K196"/>
      <c r="M196" s="23"/>
    </row>
    <row r="197" spans="4:13" x14ac:dyDescent="0.25">
      <c r="D197"/>
      <c r="E197"/>
      <c r="F197"/>
      <c r="G197"/>
      <c r="H197"/>
      <c r="I197"/>
      <c r="J197"/>
      <c r="K197"/>
      <c r="M197" s="23"/>
    </row>
    <row r="198" spans="4:13" x14ac:dyDescent="0.25">
      <c r="D198"/>
      <c r="E198"/>
      <c r="F198"/>
      <c r="G198"/>
      <c r="H198"/>
      <c r="I198"/>
      <c r="J198"/>
      <c r="K198"/>
      <c r="M198" s="23"/>
    </row>
    <row r="199" spans="4:13" x14ac:dyDescent="0.25">
      <c r="D199"/>
      <c r="E199"/>
      <c r="F199"/>
      <c r="G199"/>
      <c r="H199"/>
      <c r="I199"/>
      <c r="J199"/>
      <c r="K199"/>
      <c r="M199" s="23"/>
    </row>
    <row r="200" spans="4:13" x14ac:dyDescent="0.25">
      <c r="D200"/>
      <c r="E200"/>
      <c r="F200"/>
      <c r="G200"/>
      <c r="H200"/>
      <c r="I200"/>
      <c r="J200"/>
      <c r="K200"/>
      <c r="M200" s="23"/>
    </row>
    <row r="201" spans="4:13" x14ac:dyDescent="0.25">
      <c r="D201"/>
      <c r="E201"/>
      <c r="F201"/>
      <c r="G201"/>
      <c r="H201"/>
      <c r="I201"/>
      <c r="J201"/>
      <c r="K201"/>
      <c r="M201" s="23"/>
    </row>
    <row r="202" spans="4:13" x14ac:dyDescent="0.25">
      <c r="D202"/>
      <c r="E202"/>
      <c r="F202"/>
      <c r="G202"/>
      <c r="H202"/>
      <c r="I202"/>
      <c r="J202"/>
      <c r="K202"/>
      <c r="M202" s="23"/>
    </row>
    <row r="203" spans="4:13" x14ac:dyDescent="0.25">
      <c r="D203"/>
      <c r="E203"/>
      <c r="F203"/>
      <c r="G203"/>
      <c r="H203"/>
      <c r="I203"/>
      <c r="J203"/>
      <c r="K203"/>
      <c r="M203" s="23"/>
    </row>
    <row r="204" spans="4:13" x14ac:dyDescent="0.25">
      <c r="D204"/>
      <c r="E204"/>
      <c r="F204"/>
      <c r="G204"/>
      <c r="H204"/>
      <c r="I204"/>
      <c r="J204"/>
      <c r="K204"/>
      <c r="M204" s="23"/>
    </row>
    <row r="205" spans="4:13" x14ac:dyDescent="0.25">
      <c r="D205"/>
      <c r="E205"/>
      <c r="F205"/>
      <c r="G205"/>
      <c r="H205"/>
      <c r="I205"/>
      <c r="J205"/>
      <c r="K205"/>
      <c r="M205" s="23"/>
    </row>
    <row r="206" spans="4:13" x14ac:dyDescent="0.25">
      <c r="D206"/>
      <c r="E206"/>
      <c r="F206"/>
      <c r="G206"/>
      <c r="H206"/>
      <c r="I206"/>
      <c r="J206"/>
      <c r="K206"/>
      <c r="M206" s="23"/>
    </row>
    <row r="207" spans="4:13" x14ac:dyDescent="0.25">
      <c r="D207"/>
      <c r="E207"/>
      <c r="F207"/>
      <c r="G207"/>
      <c r="H207"/>
      <c r="I207"/>
      <c r="J207"/>
      <c r="K207"/>
      <c r="M207" s="23"/>
    </row>
    <row r="208" spans="4:13" x14ac:dyDescent="0.25">
      <c r="D208"/>
      <c r="E208"/>
      <c r="F208"/>
      <c r="G208"/>
      <c r="H208"/>
      <c r="I208"/>
      <c r="J208"/>
      <c r="K208"/>
      <c r="M208" s="23"/>
    </row>
    <row r="209" spans="4:13" x14ac:dyDescent="0.25">
      <c r="D209"/>
      <c r="E209"/>
      <c r="F209"/>
      <c r="G209"/>
      <c r="H209"/>
      <c r="I209"/>
      <c r="J209"/>
      <c r="K209"/>
      <c r="M209" s="23"/>
    </row>
    <row r="210" spans="4:13" x14ac:dyDescent="0.25">
      <c r="D210"/>
      <c r="E210"/>
      <c r="F210"/>
      <c r="G210"/>
      <c r="H210"/>
      <c r="I210"/>
      <c r="J210"/>
      <c r="K210"/>
      <c r="M210" s="23"/>
    </row>
    <row r="211" spans="4:13" x14ac:dyDescent="0.25">
      <c r="D211"/>
      <c r="E211"/>
      <c r="F211"/>
      <c r="G211"/>
      <c r="H211"/>
      <c r="I211"/>
      <c r="J211"/>
      <c r="K211"/>
      <c r="M211" s="23"/>
    </row>
    <row r="212" spans="4:13" x14ac:dyDescent="0.25">
      <c r="D212"/>
      <c r="E212"/>
      <c r="F212"/>
      <c r="G212"/>
      <c r="H212"/>
      <c r="I212"/>
      <c r="J212"/>
      <c r="K212"/>
      <c r="M212" s="23"/>
    </row>
    <row r="213" spans="4:13" x14ac:dyDescent="0.25">
      <c r="D213"/>
      <c r="E213"/>
      <c r="F213"/>
      <c r="G213"/>
      <c r="H213"/>
      <c r="I213"/>
      <c r="J213"/>
      <c r="K213"/>
      <c r="M213" s="23"/>
    </row>
    <row r="214" spans="4:13" x14ac:dyDescent="0.25">
      <c r="D214"/>
      <c r="E214"/>
      <c r="F214"/>
      <c r="G214"/>
      <c r="H214"/>
      <c r="I214"/>
      <c r="J214"/>
      <c r="K214"/>
      <c r="M214" s="23"/>
    </row>
    <row r="215" spans="4:13" x14ac:dyDescent="0.25">
      <c r="D215"/>
      <c r="E215"/>
      <c r="F215"/>
      <c r="G215"/>
      <c r="H215"/>
      <c r="I215"/>
      <c r="J215"/>
      <c r="K215"/>
      <c r="M215" s="23"/>
    </row>
    <row r="216" spans="4:13" x14ac:dyDescent="0.25">
      <c r="D216"/>
      <c r="E216"/>
      <c r="F216"/>
      <c r="G216"/>
      <c r="H216"/>
      <c r="I216"/>
      <c r="J216"/>
      <c r="K216"/>
      <c r="M216" s="23"/>
    </row>
    <row r="217" spans="4:13" x14ac:dyDescent="0.25">
      <c r="D217"/>
      <c r="E217"/>
      <c r="F217"/>
      <c r="G217"/>
      <c r="H217"/>
      <c r="I217"/>
      <c r="J217"/>
      <c r="K217"/>
      <c r="M217" s="23"/>
    </row>
    <row r="218" spans="4:13" x14ac:dyDescent="0.25">
      <c r="D218"/>
      <c r="E218"/>
      <c r="F218"/>
      <c r="G218"/>
      <c r="H218"/>
      <c r="I218"/>
      <c r="J218"/>
      <c r="K218"/>
      <c r="M218" s="23"/>
    </row>
    <row r="219" spans="4:13" x14ac:dyDescent="0.25">
      <c r="D219"/>
      <c r="E219"/>
      <c r="F219"/>
      <c r="G219"/>
      <c r="H219"/>
      <c r="I219"/>
      <c r="J219"/>
      <c r="K219"/>
      <c r="M219" s="23"/>
    </row>
    <row r="220" spans="4:13" x14ac:dyDescent="0.25">
      <c r="D220"/>
      <c r="E220"/>
      <c r="F220"/>
      <c r="G220"/>
      <c r="H220"/>
      <c r="I220"/>
      <c r="J220"/>
      <c r="K220"/>
      <c r="M220" s="23"/>
    </row>
    <row r="221" spans="4:13" x14ac:dyDescent="0.25">
      <c r="D221"/>
      <c r="E221"/>
      <c r="F221"/>
      <c r="G221"/>
      <c r="H221"/>
      <c r="I221"/>
      <c r="J221"/>
      <c r="K221"/>
      <c r="M221" s="23"/>
    </row>
    <row r="222" spans="4:13" x14ac:dyDescent="0.25">
      <c r="D222"/>
      <c r="E222"/>
      <c r="F222"/>
      <c r="G222"/>
      <c r="H222"/>
      <c r="I222"/>
      <c r="J222"/>
      <c r="K222"/>
      <c r="M222" s="23"/>
    </row>
    <row r="223" spans="4:13" x14ac:dyDescent="0.25">
      <c r="D223"/>
      <c r="E223"/>
      <c r="F223"/>
      <c r="G223"/>
      <c r="H223"/>
      <c r="I223"/>
      <c r="J223"/>
      <c r="K223"/>
      <c r="M223" s="23"/>
    </row>
    <row r="224" spans="4:13" x14ac:dyDescent="0.25">
      <c r="D224"/>
      <c r="E224"/>
      <c r="F224"/>
      <c r="G224"/>
      <c r="H224"/>
      <c r="I224"/>
      <c r="J224"/>
      <c r="K224"/>
      <c r="M224" s="23"/>
    </row>
    <row r="225" spans="4:13" x14ac:dyDescent="0.25">
      <c r="D225"/>
      <c r="E225"/>
      <c r="F225"/>
      <c r="G225"/>
      <c r="H225"/>
      <c r="I225"/>
      <c r="J225"/>
      <c r="K225"/>
      <c r="M225" s="23"/>
    </row>
    <row r="226" spans="4:13" x14ac:dyDescent="0.25">
      <c r="D226"/>
      <c r="E226"/>
      <c r="F226"/>
      <c r="G226"/>
      <c r="H226"/>
      <c r="I226"/>
      <c r="J226"/>
      <c r="K226"/>
      <c r="M226" s="23"/>
    </row>
    <row r="227" spans="4:13" x14ac:dyDescent="0.25">
      <c r="D227"/>
      <c r="E227"/>
      <c r="F227"/>
      <c r="G227"/>
      <c r="H227"/>
      <c r="I227"/>
      <c r="J227"/>
      <c r="K227"/>
      <c r="M227" s="23"/>
    </row>
    <row r="228" spans="4:13" x14ac:dyDescent="0.25">
      <c r="D228"/>
      <c r="E228"/>
      <c r="F228"/>
      <c r="G228"/>
      <c r="H228"/>
      <c r="I228"/>
      <c r="J228"/>
      <c r="K228"/>
      <c r="M228" s="23"/>
    </row>
    <row r="229" spans="4:13" x14ac:dyDescent="0.25">
      <c r="D229"/>
      <c r="E229"/>
      <c r="F229"/>
      <c r="G229"/>
      <c r="H229"/>
      <c r="I229"/>
      <c r="J229"/>
      <c r="K229"/>
      <c r="M229" s="23"/>
    </row>
    <row r="230" spans="4:13" x14ac:dyDescent="0.25">
      <c r="D230"/>
      <c r="E230"/>
      <c r="F230"/>
      <c r="G230"/>
      <c r="H230"/>
      <c r="I230"/>
      <c r="J230"/>
      <c r="K230"/>
      <c r="M230" s="23"/>
    </row>
    <row r="231" spans="4:13" x14ac:dyDescent="0.25">
      <c r="D231"/>
      <c r="E231"/>
      <c r="F231"/>
      <c r="G231"/>
      <c r="H231"/>
      <c r="I231"/>
      <c r="J231"/>
      <c r="K231"/>
      <c r="M231" s="23"/>
    </row>
    <row r="232" spans="4:13" x14ac:dyDescent="0.25">
      <c r="D232"/>
      <c r="E232"/>
      <c r="F232"/>
      <c r="G232"/>
      <c r="H232"/>
      <c r="I232"/>
      <c r="J232"/>
      <c r="K232"/>
      <c r="M232" s="23"/>
    </row>
    <row r="233" spans="4:13" x14ac:dyDescent="0.25">
      <c r="D233"/>
      <c r="E233"/>
      <c r="F233"/>
      <c r="G233"/>
      <c r="H233"/>
      <c r="I233"/>
      <c r="J233"/>
      <c r="K233"/>
      <c r="M233" s="23"/>
    </row>
    <row r="234" spans="4:13" x14ac:dyDescent="0.25">
      <c r="D234"/>
      <c r="E234"/>
      <c r="F234"/>
      <c r="G234"/>
      <c r="H234"/>
      <c r="I234"/>
      <c r="J234"/>
      <c r="K234"/>
      <c r="M234" s="23"/>
    </row>
    <row r="235" spans="4:13" x14ac:dyDescent="0.25">
      <c r="D235"/>
      <c r="E235"/>
      <c r="F235"/>
      <c r="G235"/>
      <c r="H235"/>
      <c r="I235"/>
      <c r="J235"/>
      <c r="K235"/>
      <c r="M235" s="23"/>
    </row>
    <row r="236" spans="4:13" x14ac:dyDescent="0.25">
      <c r="D236"/>
      <c r="E236"/>
      <c r="F236"/>
      <c r="G236"/>
      <c r="H236"/>
      <c r="I236"/>
      <c r="J236"/>
      <c r="K236"/>
      <c r="M236" s="23"/>
    </row>
    <row r="237" spans="4:13" x14ac:dyDescent="0.25">
      <c r="D237"/>
      <c r="E237"/>
      <c r="F237"/>
      <c r="G237"/>
      <c r="H237"/>
      <c r="I237"/>
      <c r="J237"/>
      <c r="K237"/>
      <c r="M237" s="23"/>
    </row>
    <row r="238" spans="4:13" x14ac:dyDescent="0.25">
      <c r="D238"/>
      <c r="E238"/>
      <c r="F238"/>
      <c r="G238"/>
      <c r="H238"/>
      <c r="I238"/>
      <c r="J238"/>
      <c r="K238"/>
      <c r="M238" s="23"/>
    </row>
    <row r="239" spans="4:13" x14ac:dyDescent="0.25">
      <c r="D239"/>
      <c r="E239"/>
      <c r="F239"/>
      <c r="G239"/>
      <c r="H239"/>
      <c r="I239"/>
      <c r="J239"/>
      <c r="K239"/>
      <c r="M239" s="23"/>
    </row>
    <row r="240" spans="4:13" x14ac:dyDescent="0.25">
      <c r="D240"/>
      <c r="E240"/>
      <c r="F240"/>
      <c r="G240"/>
      <c r="H240"/>
      <c r="I240"/>
      <c r="J240"/>
      <c r="K240"/>
      <c r="M240" s="23"/>
    </row>
    <row r="241" spans="4:13" x14ac:dyDescent="0.25">
      <c r="D241"/>
      <c r="E241"/>
      <c r="F241"/>
      <c r="G241"/>
      <c r="H241"/>
      <c r="I241"/>
      <c r="J241"/>
      <c r="K241"/>
      <c r="M241" s="23"/>
    </row>
    <row r="242" spans="4:13" x14ac:dyDescent="0.25">
      <c r="D242"/>
      <c r="E242"/>
      <c r="F242"/>
      <c r="G242"/>
      <c r="H242"/>
      <c r="I242"/>
      <c r="J242"/>
      <c r="K242"/>
      <c r="M242" s="23"/>
    </row>
    <row r="243" spans="4:13" x14ac:dyDescent="0.25">
      <c r="D243"/>
      <c r="E243"/>
      <c r="F243"/>
      <c r="G243"/>
      <c r="H243"/>
      <c r="I243"/>
      <c r="J243"/>
      <c r="K243"/>
      <c r="M243" s="23"/>
    </row>
    <row r="244" spans="4:13" x14ac:dyDescent="0.25">
      <c r="D244"/>
      <c r="E244"/>
      <c r="F244"/>
      <c r="G244"/>
      <c r="H244"/>
      <c r="I244"/>
      <c r="J244"/>
      <c r="K244"/>
      <c r="M244" s="23"/>
    </row>
    <row r="245" spans="4:13" x14ac:dyDescent="0.25">
      <c r="D245"/>
      <c r="E245"/>
      <c r="F245"/>
      <c r="G245"/>
      <c r="H245"/>
      <c r="I245"/>
      <c r="J245"/>
      <c r="K245"/>
      <c r="M245" s="23"/>
    </row>
    <row r="246" spans="4:13" x14ac:dyDescent="0.25">
      <c r="D246"/>
      <c r="E246"/>
      <c r="F246"/>
      <c r="G246"/>
      <c r="H246"/>
      <c r="I246"/>
      <c r="J246"/>
      <c r="K246"/>
      <c r="M246" s="23"/>
    </row>
    <row r="247" spans="4:13" x14ac:dyDescent="0.25">
      <c r="D247"/>
      <c r="E247"/>
      <c r="F247"/>
      <c r="G247"/>
      <c r="H247"/>
      <c r="I247"/>
      <c r="J247"/>
      <c r="K247"/>
      <c r="M247" s="23"/>
    </row>
    <row r="248" spans="4:13" x14ac:dyDescent="0.25">
      <c r="D248"/>
      <c r="E248"/>
      <c r="F248"/>
      <c r="G248"/>
      <c r="H248"/>
      <c r="I248"/>
      <c r="J248"/>
      <c r="K248"/>
      <c r="M248" s="23"/>
    </row>
    <row r="249" spans="4:13" x14ac:dyDescent="0.25">
      <c r="D249"/>
      <c r="E249"/>
      <c r="F249"/>
      <c r="G249"/>
      <c r="H249"/>
      <c r="I249"/>
      <c r="J249"/>
      <c r="K249"/>
      <c r="M249" s="23"/>
    </row>
    <row r="250" spans="4:13" x14ac:dyDescent="0.25">
      <c r="D250"/>
      <c r="E250"/>
      <c r="F250"/>
      <c r="G250"/>
      <c r="H250"/>
      <c r="I250"/>
      <c r="J250"/>
      <c r="K250"/>
      <c r="M250" s="23"/>
    </row>
    <row r="251" spans="4:13" x14ac:dyDescent="0.25">
      <c r="D251"/>
      <c r="E251"/>
      <c r="F251"/>
      <c r="G251"/>
      <c r="H251"/>
      <c r="I251"/>
      <c r="J251"/>
      <c r="K251"/>
      <c r="M251" s="23"/>
    </row>
    <row r="252" spans="4:13" x14ac:dyDescent="0.25">
      <c r="D252"/>
      <c r="E252"/>
      <c r="F252"/>
      <c r="G252"/>
      <c r="H252"/>
      <c r="I252"/>
      <c r="J252"/>
      <c r="K252"/>
      <c r="M252" s="23"/>
    </row>
    <row r="253" spans="4:13" x14ac:dyDescent="0.25">
      <c r="D253"/>
      <c r="E253"/>
      <c r="F253"/>
      <c r="G253"/>
      <c r="H253"/>
      <c r="I253"/>
      <c r="J253"/>
      <c r="K253"/>
      <c r="M253" s="23"/>
    </row>
    <row r="254" spans="4:13" x14ac:dyDescent="0.25">
      <c r="D254"/>
      <c r="E254"/>
      <c r="F254"/>
      <c r="G254"/>
      <c r="H254"/>
      <c r="I254"/>
      <c r="J254"/>
      <c r="K254"/>
      <c r="M254" s="23"/>
    </row>
    <row r="255" spans="4:13" x14ac:dyDescent="0.25">
      <c r="D255"/>
      <c r="E255"/>
      <c r="F255"/>
      <c r="G255"/>
      <c r="H255"/>
      <c r="I255"/>
      <c r="J255"/>
      <c r="K255"/>
      <c r="M255" s="23"/>
    </row>
    <row r="256" spans="4:13" x14ac:dyDescent="0.25">
      <c r="D256"/>
      <c r="E256"/>
      <c r="F256"/>
      <c r="G256"/>
      <c r="H256"/>
      <c r="I256"/>
      <c r="J256"/>
      <c r="K256"/>
      <c r="M256" s="23"/>
    </row>
    <row r="257" spans="4:13" x14ac:dyDescent="0.25">
      <c r="D257"/>
      <c r="E257"/>
      <c r="F257"/>
      <c r="G257"/>
      <c r="H257"/>
      <c r="I257"/>
      <c r="J257"/>
      <c r="K257"/>
      <c r="M257" s="23"/>
    </row>
    <row r="258" spans="4:13" x14ac:dyDescent="0.25">
      <c r="D258"/>
      <c r="E258"/>
      <c r="F258"/>
      <c r="G258"/>
      <c r="H258"/>
      <c r="I258"/>
      <c r="J258"/>
      <c r="K258"/>
      <c r="M258" s="23"/>
    </row>
    <row r="259" spans="4:13" x14ac:dyDescent="0.25">
      <c r="D259"/>
      <c r="E259"/>
      <c r="F259"/>
      <c r="G259"/>
      <c r="H259"/>
      <c r="I259"/>
      <c r="J259"/>
      <c r="K259"/>
      <c r="M259" s="23"/>
    </row>
    <row r="260" spans="4:13" x14ac:dyDescent="0.25">
      <c r="D260"/>
      <c r="E260"/>
      <c r="F260"/>
      <c r="G260"/>
      <c r="H260"/>
      <c r="I260"/>
      <c r="J260"/>
      <c r="K260"/>
      <c r="M260" s="23"/>
    </row>
    <row r="261" spans="4:13" x14ac:dyDescent="0.25">
      <c r="D261"/>
      <c r="E261"/>
      <c r="F261"/>
      <c r="G261"/>
      <c r="H261"/>
      <c r="I261"/>
      <c r="J261"/>
      <c r="K261"/>
      <c r="M261" s="23"/>
    </row>
    <row r="262" spans="4:13" x14ac:dyDescent="0.25">
      <c r="D262"/>
      <c r="E262"/>
      <c r="F262"/>
      <c r="G262"/>
      <c r="H262"/>
      <c r="I262"/>
      <c r="J262"/>
      <c r="K262"/>
      <c r="M262" s="23"/>
    </row>
    <row r="263" spans="4:13" x14ac:dyDescent="0.25">
      <c r="D263"/>
      <c r="E263"/>
      <c r="F263"/>
      <c r="G263"/>
      <c r="H263"/>
      <c r="I263"/>
      <c r="J263"/>
      <c r="K263"/>
      <c r="M263" s="23"/>
    </row>
    <row r="264" spans="4:13" x14ac:dyDescent="0.25">
      <c r="D264"/>
      <c r="E264"/>
      <c r="F264"/>
      <c r="G264"/>
      <c r="H264"/>
      <c r="I264"/>
      <c r="J264"/>
      <c r="K264"/>
      <c r="M264" s="23"/>
    </row>
    <row r="265" spans="4:13" x14ac:dyDescent="0.25">
      <c r="D265"/>
      <c r="E265"/>
      <c r="F265"/>
      <c r="G265"/>
      <c r="H265"/>
      <c r="I265"/>
      <c r="J265"/>
      <c r="K265"/>
      <c r="M265" s="23"/>
    </row>
    <row r="266" spans="4:13" x14ac:dyDescent="0.25">
      <c r="D266"/>
      <c r="E266"/>
      <c r="F266"/>
      <c r="G266"/>
      <c r="H266"/>
      <c r="I266"/>
      <c r="J266"/>
      <c r="K266"/>
      <c r="M266" s="23"/>
    </row>
    <row r="267" spans="4:13" x14ac:dyDescent="0.25">
      <c r="D267"/>
      <c r="E267"/>
      <c r="F267"/>
      <c r="G267"/>
      <c r="H267"/>
      <c r="I267"/>
      <c r="J267"/>
      <c r="K267"/>
      <c r="M267" s="23"/>
    </row>
    <row r="268" spans="4:13" x14ac:dyDescent="0.25">
      <c r="D268"/>
      <c r="E268"/>
      <c r="F268"/>
      <c r="G268"/>
      <c r="H268"/>
      <c r="I268"/>
      <c r="J268"/>
      <c r="K268"/>
      <c r="M268" s="23"/>
    </row>
    <row r="269" spans="4:13" x14ac:dyDescent="0.25">
      <c r="D269"/>
      <c r="E269"/>
      <c r="F269"/>
      <c r="G269"/>
      <c r="H269"/>
      <c r="I269"/>
      <c r="J269"/>
      <c r="K269"/>
      <c r="M269" s="23"/>
    </row>
    <row r="270" spans="4:13" x14ac:dyDescent="0.25">
      <c r="D270"/>
      <c r="E270"/>
      <c r="F270"/>
      <c r="G270"/>
      <c r="H270"/>
      <c r="I270"/>
      <c r="J270"/>
      <c r="K270"/>
      <c r="M270" s="23"/>
    </row>
    <row r="271" spans="4:13" x14ac:dyDescent="0.25">
      <c r="D271"/>
      <c r="E271"/>
      <c r="F271"/>
      <c r="G271"/>
      <c r="H271"/>
      <c r="I271"/>
      <c r="J271"/>
      <c r="K271"/>
      <c r="M271" s="23"/>
    </row>
    <row r="272" spans="4:13" x14ac:dyDescent="0.25">
      <c r="D272"/>
      <c r="E272"/>
      <c r="F272"/>
      <c r="G272"/>
      <c r="H272"/>
      <c r="I272"/>
      <c r="J272"/>
      <c r="K272"/>
      <c r="M272" s="23"/>
    </row>
    <row r="273" spans="4:13" x14ac:dyDescent="0.25">
      <c r="D273"/>
      <c r="E273"/>
      <c r="F273"/>
      <c r="G273"/>
      <c r="H273"/>
      <c r="I273"/>
      <c r="J273"/>
      <c r="K273"/>
      <c r="M273" s="23"/>
    </row>
    <row r="274" spans="4:13" x14ac:dyDescent="0.25">
      <c r="D274"/>
      <c r="E274"/>
      <c r="F274"/>
      <c r="G274"/>
      <c r="H274"/>
      <c r="I274"/>
      <c r="J274"/>
      <c r="K274"/>
      <c r="M274" s="23"/>
    </row>
    <row r="275" spans="4:13" x14ac:dyDescent="0.25">
      <c r="D275"/>
      <c r="E275"/>
      <c r="F275"/>
      <c r="G275"/>
      <c r="H275"/>
      <c r="I275"/>
      <c r="J275"/>
      <c r="K275"/>
      <c r="M275" s="23"/>
    </row>
    <row r="276" spans="4:13" x14ac:dyDescent="0.25">
      <c r="D276"/>
      <c r="E276"/>
      <c r="F276"/>
      <c r="G276"/>
      <c r="H276"/>
      <c r="I276"/>
      <c r="J276"/>
      <c r="K276"/>
      <c r="M276" s="23"/>
    </row>
    <row r="277" spans="4:13" x14ac:dyDescent="0.25">
      <c r="D277"/>
      <c r="E277"/>
      <c r="F277"/>
      <c r="G277"/>
      <c r="H277"/>
      <c r="I277"/>
      <c r="J277"/>
      <c r="K277"/>
      <c r="M277" s="23"/>
    </row>
    <row r="278" spans="4:13" x14ac:dyDescent="0.25">
      <c r="D278"/>
      <c r="E278"/>
      <c r="F278"/>
      <c r="G278"/>
      <c r="H278"/>
      <c r="I278"/>
      <c r="J278"/>
      <c r="K278"/>
      <c r="M278" s="23"/>
    </row>
    <row r="279" spans="4:13" x14ac:dyDescent="0.25">
      <c r="D279"/>
      <c r="E279"/>
      <c r="F279"/>
      <c r="G279"/>
      <c r="H279"/>
      <c r="I279"/>
      <c r="J279"/>
      <c r="K279"/>
      <c r="M279" s="23"/>
    </row>
    <row r="280" spans="4:13" x14ac:dyDescent="0.25">
      <c r="D280"/>
      <c r="E280"/>
      <c r="F280"/>
      <c r="G280"/>
      <c r="H280"/>
      <c r="I280"/>
      <c r="J280"/>
      <c r="K280"/>
      <c r="M280" s="23"/>
    </row>
    <row r="281" spans="4:13" x14ac:dyDescent="0.25">
      <c r="D281"/>
      <c r="E281"/>
      <c r="F281"/>
      <c r="G281"/>
      <c r="H281"/>
      <c r="I281"/>
      <c r="J281"/>
      <c r="K281"/>
      <c r="M281" s="23"/>
    </row>
    <row r="282" spans="4:13" x14ac:dyDescent="0.25">
      <c r="D282"/>
      <c r="E282"/>
      <c r="F282"/>
      <c r="G282"/>
      <c r="H282"/>
      <c r="I282"/>
      <c r="J282"/>
      <c r="K282"/>
      <c r="M282" s="23"/>
    </row>
    <row r="283" spans="4:13" x14ac:dyDescent="0.25">
      <c r="D283"/>
      <c r="E283"/>
      <c r="F283"/>
      <c r="G283"/>
      <c r="H283"/>
      <c r="I283"/>
      <c r="J283"/>
      <c r="K283"/>
      <c r="M283" s="23"/>
    </row>
    <row r="284" spans="4:13" x14ac:dyDescent="0.25">
      <c r="D284"/>
      <c r="E284"/>
      <c r="F284"/>
      <c r="G284"/>
      <c r="H284"/>
      <c r="I284"/>
      <c r="J284"/>
      <c r="K284"/>
      <c r="M284" s="23"/>
    </row>
    <row r="285" spans="4:13" x14ac:dyDescent="0.25">
      <c r="D285"/>
      <c r="E285"/>
      <c r="F285"/>
      <c r="G285"/>
      <c r="H285"/>
      <c r="I285"/>
      <c r="J285"/>
      <c r="K285"/>
      <c r="M285" s="23"/>
    </row>
    <row r="286" spans="4:13" x14ac:dyDescent="0.25">
      <c r="D286"/>
      <c r="E286"/>
      <c r="F286"/>
      <c r="G286"/>
      <c r="H286"/>
      <c r="I286"/>
      <c r="J286"/>
      <c r="K286"/>
      <c r="M286" s="23"/>
    </row>
    <row r="287" spans="4:13" x14ac:dyDescent="0.25">
      <c r="D287"/>
      <c r="E287"/>
      <c r="F287"/>
      <c r="G287"/>
      <c r="H287"/>
      <c r="I287"/>
      <c r="J287"/>
      <c r="K287"/>
      <c r="M287" s="23"/>
    </row>
    <row r="288" spans="4:13" x14ac:dyDescent="0.25">
      <c r="D288"/>
      <c r="E288"/>
      <c r="F288"/>
      <c r="G288"/>
      <c r="H288"/>
      <c r="I288"/>
      <c r="J288"/>
      <c r="K288"/>
      <c r="M288" s="23"/>
    </row>
    <row r="289" spans="4:13" x14ac:dyDescent="0.25">
      <c r="D289"/>
      <c r="E289"/>
      <c r="F289"/>
      <c r="G289"/>
      <c r="H289"/>
      <c r="I289"/>
      <c r="J289"/>
      <c r="K289"/>
      <c r="M289" s="23"/>
    </row>
    <row r="290" spans="4:13" x14ac:dyDescent="0.25">
      <c r="D290"/>
      <c r="E290"/>
      <c r="F290"/>
      <c r="G290"/>
      <c r="H290"/>
      <c r="I290"/>
      <c r="J290"/>
      <c r="K290"/>
      <c r="M290" s="23"/>
    </row>
    <row r="291" spans="4:13" x14ac:dyDescent="0.25">
      <c r="D291"/>
      <c r="E291"/>
      <c r="F291"/>
      <c r="G291"/>
      <c r="H291"/>
      <c r="I291"/>
      <c r="J291"/>
      <c r="K291"/>
      <c r="M291" s="23"/>
    </row>
    <row r="292" spans="4:13" x14ac:dyDescent="0.25">
      <c r="D292"/>
      <c r="E292"/>
      <c r="F292"/>
      <c r="G292"/>
      <c r="H292"/>
      <c r="I292"/>
      <c r="J292"/>
      <c r="K292"/>
      <c r="M292" s="23"/>
    </row>
    <row r="293" spans="4:13" x14ac:dyDescent="0.25">
      <c r="D293"/>
      <c r="E293"/>
      <c r="F293"/>
      <c r="G293"/>
      <c r="H293"/>
      <c r="I293"/>
      <c r="J293"/>
      <c r="K293"/>
      <c r="M293" s="23"/>
    </row>
    <row r="294" spans="4:13" x14ac:dyDescent="0.25">
      <c r="D294"/>
      <c r="E294"/>
      <c r="F294"/>
      <c r="G294"/>
      <c r="H294"/>
      <c r="I294"/>
      <c r="J294"/>
      <c r="K294"/>
      <c r="M294" s="23"/>
    </row>
    <row r="295" spans="4:13" x14ac:dyDescent="0.25">
      <c r="D295"/>
      <c r="E295"/>
      <c r="F295"/>
      <c r="G295"/>
      <c r="H295"/>
      <c r="I295"/>
      <c r="J295"/>
      <c r="K295"/>
      <c r="M295" s="23"/>
    </row>
    <row r="296" spans="4:13" x14ac:dyDescent="0.25">
      <c r="D296"/>
      <c r="E296"/>
      <c r="F296"/>
      <c r="G296"/>
      <c r="H296"/>
      <c r="I296"/>
      <c r="J296"/>
      <c r="K296"/>
      <c r="M296" s="23"/>
    </row>
    <row r="297" spans="4:13" x14ac:dyDescent="0.25">
      <c r="D297"/>
      <c r="E297"/>
      <c r="F297"/>
      <c r="G297"/>
      <c r="H297"/>
      <c r="I297"/>
      <c r="J297"/>
      <c r="K297"/>
      <c r="M297" s="23"/>
    </row>
    <row r="298" spans="4:13" x14ac:dyDescent="0.25">
      <c r="D298"/>
      <c r="E298"/>
      <c r="F298"/>
      <c r="G298"/>
      <c r="H298"/>
      <c r="I298"/>
      <c r="J298"/>
      <c r="K298"/>
      <c r="M298" s="23"/>
    </row>
    <row r="299" spans="4:13" x14ac:dyDescent="0.25">
      <c r="D299"/>
      <c r="E299"/>
      <c r="F299"/>
      <c r="G299"/>
      <c r="H299"/>
      <c r="I299"/>
      <c r="J299"/>
      <c r="K299"/>
      <c r="M299" s="23"/>
    </row>
    <row r="300" spans="4:13" x14ac:dyDescent="0.25">
      <c r="D300"/>
      <c r="E300"/>
      <c r="F300"/>
      <c r="G300"/>
      <c r="H300"/>
      <c r="I300"/>
      <c r="J300"/>
      <c r="K300"/>
      <c r="M300" s="23"/>
    </row>
    <row r="301" spans="4:13" x14ac:dyDescent="0.25">
      <c r="D301"/>
      <c r="E301"/>
      <c r="F301"/>
      <c r="G301"/>
      <c r="H301"/>
      <c r="I301"/>
      <c r="J301"/>
      <c r="K301"/>
      <c r="M301" s="23"/>
    </row>
    <row r="302" spans="4:13" x14ac:dyDescent="0.25">
      <c r="D302"/>
      <c r="E302"/>
      <c r="F302"/>
      <c r="G302"/>
      <c r="H302"/>
      <c r="I302"/>
      <c r="J302"/>
      <c r="K302"/>
      <c r="M302" s="23"/>
    </row>
    <row r="303" spans="4:13" x14ac:dyDescent="0.25">
      <c r="D303"/>
      <c r="E303"/>
      <c r="F303"/>
      <c r="G303"/>
      <c r="H303"/>
      <c r="I303"/>
      <c r="J303"/>
      <c r="K303"/>
      <c r="M303" s="23"/>
    </row>
    <row r="304" spans="4:13" x14ac:dyDescent="0.25">
      <c r="D304"/>
      <c r="E304"/>
      <c r="F304"/>
      <c r="G304"/>
      <c r="H304"/>
      <c r="I304"/>
      <c r="J304"/>
      <c r="K304"/>
      <c r="M304" s="23"/>
    </row>
    <row r="305" spans="4:13" x14ac:dyDescent="0.25">
      <c r="D305"/>
      <c r="E305"/>
      <c r="F305"/>
      <c r="G305"/>
      <c r="H305"/>
      <c r="I305"/>
      <c r="J305"/>
      <c r="K305"/>
      <c r="M305" s="23"/>
    </row>
    <row r="306" spans="4:13" x14ac:dyDescent="0.25">
      <c r="D306"/>
      <c r="E306"/>
      <c r="F306"/>
      <c r="G306"/>
      <c r="H306"/>
      <c r="I306"/>
      <c r="J306"/>
      <c r="K306"/>
      <c r="M306" s="23"/>
    </row>
    <row r="307" spans="4:13" x14ac:dyDescent="0.25">
      <c r="D307"/>
      <c r="E307"/>
      <c r="F307"/>
      <c r="G307"/>
      <c r="H307"/>
      <c r="I307"/>
      <c r="J307"/>
      <c r="K307"/>
      <c r="M307" s="23"/>
    </row>
    <row r="308" spans="4:13" x14ac:dyDescent="0.25">
      <c r="D308"/>
      <c r="E308"/>
      <c r="F308"/>
      <c r="G308"/>
      <c r="H308"/>
      <c r="I308"/>
      <c r="J308"/>
      <c r="K308"/>
      <c r="M308" s="23"/>
    </row>
    <row r="309" spans="4:13" x14ac:dyDescent="0.25">
      <c r="D309"/>
      <c r="E309"/>
      <c r="F309"/>
      <c r="G309"/>
      <c r="H309"/>
      <c r="I309"/>
      <c r="J309"/>
      <c r="K309"/>
      <c r="M309" s="23"/>
    </row>
    <row r="310" spans="4:13" x14ac:dyDescent="0.25">
      <c r="D310"/>
      <c r="E310"/>
      <c r="F310"/>
      <c r="G310"/>
      <c r="H310"/>
      <c r="I310"/>
      <c r="J310"/>
      <c r="K310"/>
      <c r="M310" s="23"/>
    </row>
    <row r="311" spans="4:13" x14ac:dyDescent="0.25">
      <c r="D311"/>
      <c r="E311"/>
      <c r="F311"/>
      <c r="G311"/>
      <c r="H311"/>
      <c r="I311"/>
      <c r="J311"/>
      <c r="K311"/>
      <c r="M311" s="23"/>
    </row>
    <row r="312" spans="4:13" x14ac:dyDescent="0.25">
      <c r="D312"/>
      <c r="E312"/>
      <c r="F312"/>
      <c r="G312"/>
      <c r="H312"/>
      <c r="I312"/>
      <c r="J312"/>
      <c r="K312"/>
      <c r="M312" s="23"/>
    </row>
    <row r="313" spans="4:13" x14ac:dyDescent="0.25">
      <c r="D313"/>
      <c r="E313"/>
      <c r="F313"/>
      <c r="G313"/>
      <c r="H313"/>
      <c r="I313"/>
      <c r="J313"/>
      <c r="K313"/>
      <c r="M313" s="23"/>
    </row>
    <row r="314" spans="4:13" x14ac:dyDescent="0.25">
      <c r="D314"/>
      <c r="E314"/>
      <c r="F314"/>
      <c r="G314"/>
      <c r="H314"/>
      <c r="I314"/>
      <c r="J314"/>
      <c r="K314"/>
      <c r="M314" s="23"/>
    </row>
    <row r="315" spans="4:13" x14ac:dyDescent="0.25">
      <c r="D315"/>
      <c r="E315"/>
      <c r="F315"/>
      <c r="G315"/>
      <c r="H315"/>
      <c r="I315"/>
      <c r="J315"/>
      <c r="K315"/>
      <c r="M315" s="23"/>
    </row>
    <row r="316" spans="4:13" x14ac:dyDescent="0.25">
      <c r="D316"/>
      <c r="E316"/>
      <c r="F316"/>
      <c r="G316"/>
      <c r="H316"/>
      <c r="I316"/>
      <c r="J316"/>
      <c r="K316"/>
      <c r="M316" s="23"/>
    </row>
    <row r="317" spans="4:13" x14ac:dyDescent="0.25">
      <c r="D317"/>
      <c r="E317"/>
      <c r="F317"/>
      <c r="G317"/>
      <c r="H317"/>
      <c r="I317"/>
      <c r="J317"/>
      <c r="K317"/>
      <c r="M317" s="23"/>
    </row>
    <row r="318" spans="4:13" x14ac:dyDescent="0.25">
      <c r="D318"/>
      <c r="E318"/>
      <c r="F318"/>
      <c r="G318"/>
      <c r="H318"/>
      <c r="I318"/>
      <c r="J318"/>
      <c r="K318"/>
      <c r="M318" s="23"/>
    </row>
    <row r="319" spans="4:13" x14ac:dyDescent="0.25">
      <c r="D319"/>
      <c r="E319"/>
      <c r="F319"/>
      <c r="G319"/>
      <c r="H319"/>
      <c r="I319"/>
      <c r="J319"/>
      <c r="K319"/>
      <c r="M319" s="23"/>
    </row>
    <row r="320" spans="4:13" x14ac:dyDescent="0.25">
      <c r="D320"/>
      <c r="E320"/>
      <c r="F320"/>
      <c r="G320"/>
      <c r="H320"/>
      <c r="I320"/>
      <c r="J320"/>
      <c r="K320"/>
      <c r="M320" s="23"/>
    </row>
    <row r="321" spans="4:13" x14ac:dyDescent="0.25">
      <c r="D321"/>
      <c r="E321"/>
      <c r="F321"/>
      <c r="G321"/>
      <c r="H321"/>
      <c r="I321"/>
      <c r="J321"/>
      <c r="K321"/>
      <c r="M321" s="23"/>
    </row>
    <row r="322" spans="4:13" x14ac:dyDescent="0.25">
      <c r="D322"/>
      <c r="E322"/>
      <c r="F322"/>
      <c r="G322"/>
      <c r="H322"/>
      <c r="I322"/>
      <c r="J322"/>
      <c r="K322"/>
      <c r="M322" s="23"/>
    </row>
    <row r="323" spans="4:13" x14ac:dyDescent="0.25">
      <c r="D323"/>
      <c r="E323"/>
      <c r="F323"/>
      <c r="G323"/>
      <c r="H323"/>
      <c r="I323"/>
      <c r="J323"/>
      <c r="K323"/>
      <c r="M323" s="23"/>
    </row>
    <row r="324" spans="4:13" x14ac:dyDescent="0.25">
      <c r="D324"/>
      <c r="E324"/>
      <c r="F324"/>
      <c r="G324"/>
      <c r="H324"/>
      <c r="I324"/>
      <c r="J324"/>
      <c r="K324"/>
      <c r="M324" s="24"/>
    </row>
    <row r="325" spans="4:13" x14ac:dyDescent="0.25">
      <c r="D325"/>
      <c r="E325"/>
      <c r="F325"/>
      <c r="G325"/>
      <c r="H325"/>
      <c r="I325"/>
      <c r="J325"/>
      <c r="K325"/>
      <c r="M325" s="24"/>
    </row>
    <row r="326" spans="4:13" x14ac:dyDescent="0.25">
      <c r="D326"/>
      <c r="E326"/>
      <c r="F326"/>
      <c r="G326"/>
      <c r="H326"/>
      <c r="I326"/>
      <c r="J326"/>
      <c r="K326"/>
      <c r="M326" s="24"/>
    </row>
    <row r="327" spans="4:13" x14ac:dyDescent="0.25">
      <c r="D327"/>
      <c r="E327"/>
      <c r="F327"/>
      <c r="G327"/>
      <c r="H327"/>
      <c r="I327"/>
      <c r="J327"/>
      <c r="K327"/>
      <c r="M327" s="24"/>
    </row>
    <row r="328" spans="4:13" x14ac:dyDescent="0.25">
      <c r="D328"/>
      <c r="E328"/>
      <c r="F328"/>
      <c r="G328"/>
      <c r="H328"/>
      <c r="I328"/>
      <c r="J328"/>
      <c r="K328"/>
      <c r="M328" s="24"/>
    </row>
    <row r="329" spans="4:13" x14ac:dyDescent="0.25">
      <c r="D329"/>
      <c r="E329"/>
      <c r="F329"/>
      <c r="G329"/>
      <c r="H329"/>
      <c r="I329"/>
      <c r="J329"/>
      <c r="K329"/>
      <c r="M329" s="24"/>
    </row>
    <row r="330" spans="4:13" x14ac:dyDescent="0.25">
      <c r="D330"/>
      <c r="E330"/>
      <c r="F330"/>
      <c r="G330"/>
      <c r="H330"/>
      <c r="I330"/>
      <c r="J330"/>
      <c r="K330"/>
      <c r="M330" s="24"/>
    </row>
  </sheetData>
  <mergeCells count="130">
    <mergeCell ref="L60:L61"/>
    <mergeCell ref="M60:M61"/>
    <mergeCell ref="C69:L69"/>
    <mergeCell ref="C67:L67"/>
    <mergeCell ref="C68:L68"/>
    <mergeCell ref="J87:M87"/>
    <mergeCell ref="J88:M88"/>
    <mergeCell ref="D53:I54"/>
    <mergeCell ref="J53:J54"/>
    <mergeCell ref="K53:K54"/>
    <mergeCell ref="L53:L54"/>
    <mergeCell ref="M53:M54"/>
    <mergeCell ref="D60:I61"/>
    <mergeCell ref="J60:J61"/>
    <mergeCell ref="K60:K61"/>
    <mergeCell ref="B80:L80"/>
    <mergeCell ref="J81:M81"/>
    <mergeCell ref="J82:M82"/>
    <mergeCell ref="J78:J79"/>
    <mergeCell ref="K78:K79"/>
    <mergeCell ref="L78:L79"/>
    <mergeCell ref="M78:M79"/>
    <mergeCell ref="J76:J77"/>
    <mergeCell ref="K76:K77"/>
    <mergeCell ref="L76:L77"/>
    <mergeCell ref="M76:M77"/>
    <mergeCell ref="D78:D79"/>
    <mergeCell ref="E78:E79"/>
    <mergeCell ref="F78:F79"/>
    <mergeCell ref="C71:M71"/>
    <mergeCell ref="D74:D75"/>
    <mergeCell ref="E74:E75"/>
    <mergeCell ref="F74:F75"/>
    <mergeCell ref="G74:G75"/>
    <mergeCell ref="G78:G79"/>
    <mergeCell ref="H78:H79"/>
    <mergeCell ref="I78:I79"/>
    <mergeCell ref="D76:D77"/>
    <mergeCell ref="E76:E77"/>
    <mergeCell ref="F76:F77"/>
    <mergeCell ref="G76:G77"/>
    <mergeCell ref="H76:H77"/>
    <mergeCell ref="I76:I77"/>
    <mergeCell ref="H74:H75"/>
    <mergeCell ref="I74:I75"/>
    <mergeCell ref="J74:J75"/>
    <mergeCell ref="K74:K75"/>
    <mergeCell ref="L74:L75"/>
    <mergeCell ref="M74:M75"/>
    <mergeCell ref="C62:L62"/>
    <mergeCell ref="C63:L63"/>
    <mergeCell ref="C64:M64"/>
    <mergeCell ref="D65:I66"/>
    <mergeCell ref="J65:J66"/>
    <mergeCell ref="K65:K66"/>
    <mergeCell ref="L65:L66"/>
    <mergeCell ref="M65:M66"/>
    <mergeCell ref="C70:L70"/>
    <mergeCell ref="J72:J73"/>
    <mergeCell ref="K72:K73"/>
    <mergeCell ref="L72:L73"/>
    <mergeCell ref="M72:M73"/>
    <mergeCell ref="D73:I73"/>
    <mergeCell ref="C57:L57"/>
    <mergeCell ref="D58:I59"/>
    <mergeCell ref="J58:J59"/>
    <mergeCell ref="K58:K59"/>
    <mergeCell ref="L58:L59"/>
    <mergeCell ref="M58:M59"/>
    <mergeCell ref="D51:I52"/>
    <mergeCell ref="J51:J52"/>
    <mergeCell ref="K51:K52"/>
    <mergeCell ref="L51:L52"/>
    <mergeCell ref="M51:M52"/>
    <mergeCell ref="D55:I56"/>
    <mergeCell ref="J55:J56"/>
    <mergeCell ref="K55:K56"/>
    <mergeCell ref="L55:L56"/>
    <mergeCell ref="M55:M56"/>
    <mergeCell ref="D47:I48"/>
    <mergeCell ref="J47:J48"/>
    <mergeCell ref="K47:K48"/>
    <mergeCell ref="L47:L48"/>
    <mergeCell ref="M47:M48"/>
    <mergeCell ref="D49:I50"/>
    <mergeCell ref="J49:J50"/>
    <mergeCell ref="K49:K50"/>
    <mergeCell ref="L49:L50"/>
    <mergeCell ref="M49:M50"/>
    <mergeCell ref="C43:L43"/>
    <mergeCell ref="C44:M44"/>
    <mergeCell ref="D45:I46"/>
    <mergeCell ref="J45:J46"/>
    <mergeCell ref="K45:K46"/>
    <mergeCell ref="L45:L46"/>
    <mergeCell ref="M45:M46"/>
    <mergeCell ref="D40:I41"/>
    <mergeCell ref="J40:J41"/>
    <mergeCell ref="K40:K41"/>
    <mergeCell ref="L40:L41"/>
    <mergeCell ref="M40:M41"/>
    <mergeCell ref="C42:L42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B1:M1"/>
    <mergeCell ref="B2:M2"/>
    <mergeCell ref="B4:M4"/>
    <mergeCell ref="B20:M20"/>
    <mergeCell ref="C21:L21"/>
    <mergeCell ref="C22:L22"/>
    <mergeCell ref="C23:L23"/>
    <mergeCell ref="C24:L24"/>
    <mergeCell ref="C25:L2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8"/>
  <sheetViews>
    <sheetView tabSelected="1" view="pageBreakPreview" topLeftCell="A26" zoomScale="85" zoomScaleNormal="85" zoomScaleSheetLayoutView="85" workbookViewId="0">
      <selection activeCell="C42" sqref="C42:L42"/>
    </sheetView>
  </sheetViews>
  <sheetFormatPr defaultRowHeight="15" x14ac:dyDescent="0.25"/>
  <cols>
    <col min="1" max="1" width="2.85546875" customWidth="1"/>
    <col min="2" max="2" width="18.140625" customWidth="1"/>
    <col min="3" max="3" width="35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.5703125" style="3" bestFit="1" customWidth="1"/>
    <col min="12" max="12" width="8" style="25" bestFit="1" customWidth="1"/>
    <col min="13" max="13" width="16.5703125" style="42" bestFit="1" customWidth="1"/>
    <col min="14" max="14" width="12.85546875" customWidth="1"/>
    <col min="15" max="15" width="16.42578125" customWidth="1"/>
    <col min="16" max="16" width="11.28515625" bestFit="1" customWidth="1"/>
  </cols>
  <sheetData>
    <row r="1" spans="2:18" x14ac:dyDescent="0.25">
      <c r="B1" s="168" t="s">
        <v>0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2:18" x14ac:dyDescent="0.25">
      <c r="B2" s="169" t="s">
        <v>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</row>
    <row r="4" spans="2:18" x14ac:dyDescent="0.25">
      <c r="B4" s="170" t="s">
        <v>2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2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124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</row>
    <row r="11" spans="2:18" x14ac:dyDescent="0.25">
      <c r="B11" s="34" t="s">
        <v>10</v>
      </c>
      <c r="C11" s="48" t="s">
        <v>162</v>
      </c>
      <c r="D11" s="42"/>
      <c r="E11" s="42"/>
      <c r="F11" s="42"/>
      <c r="G11" s="42"/>
      <c r="H11" s="42"/>
      <c r="I11" s="42"/>
      <c r="J11" s="43"/>
      <c r="K11" s="38"/>
      <c r="L11" s="44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</row>
    <row r="16" spans="2:18" x14ac:dyDescent="0.25">
      <c r="B16" s="34" t="s">
        <v>212</v>
      </c>
      <c r="C16" s="48" t="s">
        <v>18</v>
      </c>
      <c r="D16" s="42"/>
      <c r="E16" s="42"/>
      <c r="F16" s="42"/>
      <c r="G16" s="42"/>
      <c r="H16" s="42"/>
      <c r="I16" s="42"/>
      <c r="J16" s="43"/>
      <c r="K16" s="38"/>
      <c r="L16" s="44"/>
      <c r="R16" t="s">
        <v>19</v>
      </c>
    </row>
    <row r="17" spans="2:18" x14ac:dyDescent="0.25">
      <c r="B17" s="34" t="s">
        <v>213</v>
      </c>
      <c r="C17" s="48" t="s">
        <v>163</v>
      </c>
      <c r="D17" s="42"/>
      <c r="E17" s="42"/>
      <c r="F17" s="42"/>
      <c r="G17" s="42"/>
      <c r="H17" s="42"/>
      <c r="I17" s="42"/>
      <c r="J17" s="43"/>
      <c r="K17" s="38"/>
      <c r="L17" s="44"/>
    </row>
    <row r="18" spans="2:18" x14ac:dyDescent="0.25">
      <c r="B18" s="34" t="s">
        <v>214</v>
      </c>
      <c r="C18" s="48" t="s">
        <v>163</v>
      </c>
      <c r="D18" s="42"/>
      <c r="E18" s="42"/>
      <c r="F18" s="42"/>
      <c r="G18" s="42"/>
      <c r="H18" s="42"/>
      <c r="I18" s="42"/>
      <c r="J18" s="43"/>
      <c r="K18" s="38"/>
      <c r="L18" s="44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</row>
    <row r="20" spans="2:18" x14ac:dyDescent="0.25">
      <c r="B20" s="173" t="s">
        <v>21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</row>
    <row r="21" spans="2:18" x14ac:dyDescent="0.25">
      <c r="B21" s="49" t="s">
        <v>22</v>
      </c>
      <c r="C21" s="170" t="s">
        <v>23</v>
      </c>
      <c r="D21" s="171"/>
      <c r="E21" s="171"/>
      <c r="F21" s="171"/>
      <c r="G21" s="171"/>
      <c r="H21" s="171"/>
      <c r="I21" s="171"/>
      <c r="J21" s="171"/>
      <c r="K21" s="171"/>
      <c r="L21" s="172"/>
      <c r="M21" s="123" t="s">
        <v>24</v>
      </c>
    </row>
    <row r="22" spans="2:18" x14ac:dyDescent="0.25">
      <c r="B22" s="32" t="s">
        <v>25</v>
      </c>
      <c r="C22" s="174" t="s">
        <v>180</v>
      </c>
      <c r="D22" s="175"/>
      <c r="E22" s="175"/>
      <c r="F22" s="175"/>
      <c r="G22" s="175"/>
      <c r="H22" s="175"/>
      <c r="I22" s="175"/>
      <c r="J22" s="175"/>
      <c r="K22" s="175"/>
      <c r="L22" s="176"/>
      <c r="M22" s="50">
        <v>0.79</v>
      </c>
    </row>
    <row r="23" spans="2:18" x14ac:dyDescent="0.25">
      <c r="B23" s="32" t="s">
        <v>26</v>
      </c>
      <c r="C23" s="174" t="s">
        <v>27</v>
      </c>
      <c r="D23" s="175"/>
      <c r="E23" s="175"/>
      <c r="F23" s="175"/>
      <c r="G23" s="175"/>
      <c r="H23" s="175"/>
      <c r="I23" s="175"/>
      <c r="J23" s="175"/>
      <c r="K23" s="175"/>
      <c r="L23" s="176"/>
      <c r="M23" s="51">
        <f>M32</f>
        <v>879565000</v>
      </c>
    </row>
    <row r="24" spans="2:18" x14ac:dyDescent="0.25">
      <c r="B24" s="52" t="s">
        <v>28</v>
      </c>
      <c r="C24" s="266" t="s">
        <v>223</v>
      </c>
      <c r="D24" s="267"/>
      <c r="E24" s="267"/>
      <c r="F24" s="267"/>
      <c r="G24" s="267"/>
      <c r="H24" s="267"/>
      <c r="I24" s="267"/>
      <c r="J24" s="267"/>
      <c r="K24" s="267"/>
      <c r="L24" s="268"/>
      <c r="M24" s="53" t="s">
        <v>191</v>
      </c>
    </row>
    <row r="25" spans="2:18" ht="14.25" customHeight="1" x14ac:dyDescent="0.25">
      <c r="B25" s="32" t="s">
        <v>29</v>
      </c>
      <c r="C25" s="174" t="s">
        <v>100</v>
      </c>
      <c r="D25" s="175"/>
      <c r="E25" s="175"/>
      <c r="F25" s="175"/>
      <c r="G25" s="175"/>
      <c r="H25" s="175"/>
      <c r="I25" s="175"/>
      <c r="J25" s="175"/>
      <c r="K25" s="175"/>
      <c r="L25" s="176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</row>
    <row r="27" spans="2:18" ht="16.5" customHeight="1" x14ac:dyDescent="0.25">
      <c r="B27" s="173" t="s">
        <v>30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</row>
    <row r="28" spans="2:18" ht="3.75" customHeight="1" x14ac:dyDescent="0.25"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</row>
    <row r="29" spans="2:18" x14ac:dyDescent="0.25">
      <c r="B29" s="178" t="s">
        <v>31</v>
      </c>
      <c r="C29" s="178" t="s">
        <v>32</v>
      </c>
      <c r="D29" s="152" t="s">
        <v>33</v>
      </c>
      <c r="E29" s="137"/>
      <c r="F29" s="137"/>
      <c r="G29" s="137"/>
      <c r="H29" s="137"/>
      <c r="I29" s="137"/>
      <c r="J29" s="137"/>
      <c r="K29" s="137"/>
      <c r="L29" s="138"/>
      <c r="M29" s="181" t="s">
        <v>34</v>
      </c>
      <c r="N29" s="34"/>
      <c r="O29" s="34"/>
      <c r="P29" s="34"/>
    </row>
    <row r="30" spans="2:18" x14ac:dyDescent="0.25">
      <c r="B30" s="179"/>
      <c r="C30" s="179"/>
      <c r="D30" s="151" t="s">
        <v>35</v>
      </c>
      <c r="E30" s="151"/>
      <c r="F30" s="151"/>
      <c r="G30" s="151"/>
      <c r="H30" s="151"/>
      <c r="I30" s="151"/>
      <c r="J30" s="178" t="s">
        <v>36</v>
      </c>
      <c r="K30" s="184" t="s">
        <v>37</v>
      </c>
      <c r="L30" s="186" t="s">
        <v>38</v>
      </c>
      <c r="M30" s="182"/>
      <c r="N30" s="34"/>
      <c r="O30" s="34"/>
      <c r="P30" s="34"/>
    </row>
    <row r="31" spans="2:18" x14ac:dyDescent="0.25">
      <c r="B31" s="180"/>
      <c r="C31" s="180"/>
      <c r="D31" s="188" t="s">
        <v>39</v>
      </c>
      <c r="E31" s="189"/>
      <c r="F31" s="189"/>
      <c r="G31" s="189"/>
      <c r="H31" s="189"/>
      <c r="I31" s="190"/>
      <c r="J31" s="180"/>
      <c r="K31" s="185"/>
      <c r="L31" s="187"/>
      <c r="M31" s="183"/>
      <c r="N31" s="34"/>
      <c r="O31" s="34"/>
      <c r="P31" s="34"/>
    </row>
    <row r="32" spans="2:18" x14ac:dyDescent="0.25">
      <c r="B32" s="90">
        <v>5</v>
      </c>
      <c r="C32" s="139" t="s">
        <v>40</v>
      </c>
      <c r="D32" s="140"/>
      <c r="E32" s="140"/>
      <c r="F32" s="140"/>
      <c r="G32" s="140"/>
      <c r="H32" s="140"/>
      <c r="I32" s="140"/>
      <c r="J32" s="140"/>
      <c r="K32" s="140"/>
      <c r="L32" s="141"/>
      <c r="M32" s="54">
        <f>SUM(M33)</f>
        <v>879565000</v>
      </c>
      <c r="N32" s="34">
        <v>624584000</v>
      </c>
      <c r="O32" s="85">
        <f>M32-N32</f>
        <v>254981000</v>
      </c>
      <c r="P32" s="34"/>
    </row>
    <row r="33" spans="2:16" x14ac:dyDescent="0.25">
      <c r="B33" s="29" t="s">
        <v>41</v>
      </c>
      <c r="C33" s="139" t="s">
        <v>42</v>
      </c>
      <c r="D33" s="140"/>
      <c r="E33" s="140"/>
      <c r="F33" s="140"/>
      <c r="G33" s="140"/>
      <c r="H33" s="140"/>
      <c r="I33" s="140"/>
      <c r="J33" s="140"/>
      <c r="K33" s="140"/>
      <c r="L33" s="141"/>
      <c r="M33" s="30">
        <f>SUM(M34)</f>
        <v>879565000</v>
      </c>
      <c r="N33" s="34"/>
      <c r="O33" s="34"/>
      <c r="P33" s="34"/>
    </row>
    <row r="34" spans="2:16" x14ac:dyDescent="0.25">
      <c r="B34" s="29" t="s">
        <v>43</v>
      </c>
      <c r="C34" s="139" t="s">
        <v>44</v>
      </c>
      <c r="D34" s="140"/>
      <c r="E34" s="140"/>
      <c r="F34" s="140"/>
      <c r="G34" s="140"/>
      <c r="H34" s="140"/>
      <c r="I34" s="140"/>
      <c r="J34" s="140"/>
      <c r="K34" s="140"/>
      <c r="L34" s="141"/>
      <c r="M34" s="30">
        <f>SUM(M35,M85,M67)</f>
        <v>879565000</v>
      </c>
      <c r="N34" s="34"/>
      <c r="O34" s="34"/>
      <c r="P34" s="34"/>
    </row>
    <row r="35" spans="2:16" x14ac:dyDescent="0.25">
      <c r="B35" s="29" t="s">
        <v>45</v>
      </c>
      <c r="C35" s="139" t="s">
        <v>46</v>
      </c>
      <c r="D35" s="140"/>
      <c r="E35" s="140"/>
      <c r="F35" s="140"/>
      <c r="G35" s="140"/>
      <c r="H35" s="140"/>
      <c r="I35" s="140"/>
      <c r="J35" s="140"/>
      <c r="K35" s="140"/>
      <c r="L35" s="141"/>
      <c r="M35" s="30">
        <f>SUM(M36)</f>
        <v>147905000</v>
      </c>
      <c r="N35" s="34"/>
      <c r="O35" s="34"/>
      <c r="P35" s="34"/>
    </row>
    <row r="36" spans="2:16" x14ac:dyDescent="0.25">
      <c r="B36" s="29" t="s">
        <v>47</v>
      </c>
      <c r="C36" s="139" t="s">
        <v>48</v>
      </c>
      <c r="D36" s="140"/>
      <c r="E36" s="140"/>
      <c r="F36" s="140"/>
      <c r="G36" s="140"/>
      <c r="H36" s="140"/>
      <c r="I36" s="140"/>
      <c r="J36" s="140"/>
      <c r="K36" s="140"/>
      <c r="L36" s="141"/>
      <c r="M36" s="30">
        <f>SUM(M37,M42,M49,M54,M57,M62)</f>
        <v>147905000</v>
      </c>
      <c r="N36" s="34"/>
      <c r="O36" s="34"/>
      <c r="P36" s="34"/>
    </row>
    <row r="37" spans="2:16" x14ac:dyDescent="0.25">
      <c r="B37" s="29" t="s">
        <v>49</v>
      </c>
      <c r="C37" s="139" t="s">
        <v>50</v>
      </c>
      <c r="D37" s="140"/>
      <c r="E37" s="140"/>
      <c r="F37" s="140"/>
      <c r="G37" s="140"/>
      <c r="H37" s="140"/>
      <c r="I37" s="140"/>
      <c r="J37" s="140"/>
      <c r="K37" s="140"/>
      <c r="L37" s="141"/>
      <c r="M37" s="30">
        <f>SUM(M40)</f>
        <v>59400000</v>
      </c>
      <c r="N37" s="34"/>
      <c r="O37" s="34"/>
      <c r="P37" s="34"/>
    </row>
    <row r="38" spans="2:16" x14ac:dyDescent="0.25">
      <c r="B38" s="29"/>
      <c r="C38" s="153" t="s">
        <v>117</v>
      </c>
      <c r="D38" s="153"/>
      <c r="E38" s="153"/>
      <c r="F38" s="153"/>
      <c r="G38" s="153"/>
      <c r="H38" s="153"/>
      <c r="I38" s="153"/>
      <c r="J38" s="153"/>
      <c r="K38" s="153"/>
      <c r="L38" s="153"/>
      <c r="M38" s="55"/>
      <c r="N38" s="34"/>
      <c r="O38" s="34"/>
      <c r="P38" s="34"/>
    </row>
    <row r="39" spans="2:16" x14ac:dyDescent="0.25">
      <c r="B39" s="29"/>
      <c r="C39" s="153" t="s">
        <v>52</v>
      </c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34"/>
      <c r="O39" s="34"/>
      <c r="P39" s="34"/>
    </row>
    <row r="40" spans="2:16" x14ac:dyDescent="0.25">
      <c r="B40" s="56"/>
      <c r="C40" s="57" t="s">
        <v>53</v>
      </c>
      <c r="D40" s="154">
        <v>59400000</v>
      </c>
      <c r="E40" s="155"/>
      <c r="F40" s="155"/>
      <c r="G40" s="155"/>
      <c r="H40" s="155"/>
      <c r="I40" s="156"/>
      <c r="J40" s="151" t="s">
        <v>200</v>
      </c>
      <c r="K40" s="131">
        <v>1</v>
      </c>
      <c r="L40" s="148">
        <v>0</v>
      </c>
      <c r="M40" s="161">
        <f>D40*K40</f>
        <v>59400000</v>
      </c>
      <c r="N40" s="126">
        <f>D40/13550</f>
        <v>4383.7638376383766</v>
      </c>
      <c r="O40" s="86"/>
      <c r="P40" s="34"/>
    </row>
    <row r="41" spans="2:16" x14ac:dyDescent="0.25">
      <c r="B41" s="56"/>
      <c r="C41" s="32" t="s">
        <v>228</v>
      </c>
      <c r="D41" s="157"/>
      <c r="E41" s="158"/>
      <c r="F41" s="158"/>
      <c r="G41" s="158"/>
      <c r="H41" s="158"/>
      <c r="I41" s="159"/>
      <c r="J41" s="160"/>
      <c r="K41" s="131"/>
      <c r="L41" s="148"/>
      <c r="M41" s="161"/>
      <c r="N41" s="86"/>
      <c r="O41" s="86"/>
      <c r="P41" s="34"/>
    </row>
    <row r="42" spans="2:16" s="9" customFormat="1" x14ac:dyDescent="0.25">
      <c r="B42" s="29" t="s">
        <v>54</v>
      </c>
      <c r="C42" s="139" t="s">
        <v>55</v>
      </c>
      <c r="D42" s="140"/>
      <c r="E42" s="140"/>
      <c r="F42" s="140"/>
      <c r="G42" s="140"/>
      <c r="H42" s="140"/>
      <c r="I42" s="140"/>
      <c r="J42" s="140"/>
      <c r="K42" s="140"/>
      <c r="L42" s="141"/>
      <c r="M42" s="30">
        <f>SUM(M43:M48)</f>
        <v>9836000</v>
      </c>
      <c r="N42" s="31"/>
      <c r="O42" s="31"/>
      <c r="P42" s="31"/>
    </row>
    <row r="43" spans="2:16" x14ac:dyDescent="0.25">
      <c r="B43" s="56"/>
      <c r="C43" s="33" t="s">
        <v>164</v>
      </c>
      <c r="D43" s="162">
        <v>20</v>
      </c>
      <c r="E43" s="163"/>
      <c r="F43" s="163"/>
      <c r="G43" s="163"/>
      <c r="H43" s="163"/>
      <c r="I43" s="164"/>
      <c r="J43" s="151" t="s">
        <v>165</v>
      </c>
      <c r="K43" s="131">
        <v>13900</v>
      </c>
      <c r="L43" s="148">
        <v>0</v>
      </c>
      <c r="M43" s="161">
        <f>D43*K43</f>
        <v>278000</v>
      </c>
      <c r="N43" s="86"/>
      <c r="O43" s="86"/>
      <c r="P43" s="34"/>
    </row>
    <row r="44" spans="2:16" x14ac:dyDescent="0.25">
      <c r="B44" s="56"/>
      <c r="C44" s="58" t="s">
        <v>113</v>
      </c>
      <c r="D44" s="165"/>
      <c r="E44" s="166"/>
      <c r="F44" s="166"/>
      <c r="G44" s="166"/>
      <c r="H44" s="166"/>
      <c r="I44" s="167"/>
      <c r="J44" s="160"/>
      <c r="K44" s="131"/>
      <c r="L44" s="148"/>
      <c r="M44" s="161"/>
      <c r="N44" s="86"/>
      <c r="O44" s="86"/>
      <c r="P44" s="34"/>
    </row>
    <row r="45" spans="2:16" x14ac:dyDescent="0.25">
      <c r="B45" s="56"/>
      <c r="C45" s="33" t="s">
        <v>102</v>
      </c>
      <c r="D45" s="162">
        <v>160</v>
      </c>
      <c r="E45" s="163"/>
      <c r="F45" s="163"/>
      <c r="G45" s="163"/>
      <c r="H45" s="163"/>
      <c r="I45" s="164"/>
      <c r="J45" s="151" t="s">
        <v>104</v>
      </c>
      <c r="K45" s="131">
        <v>54300</v>
      </c>
      <c r="L45" s="148">
        <v>0</v>
      </c>
      <c r="M45" s="161">
        <f>D45*K45</f>
        <v>8688000</v>
      </c>
      <c r="N45" s="86"/>
      <c r="O45" s="86"/>
      <c r="P45" s="34"/>
    </row>
    <row r="46" spans="2:16" x14ac:dyDescent="0.25">
      <c r="B46" s="56"/>
      <c r="C46" s="58" t="s">
        <v>103</v>
      </c>
      <c r="D46" s="165"/>
      <c r="E46" s="166"/>
      <c r="F46" s="166"/>
      <c r="G46" s="166"/>
      <c r="H46" s="166"/>
      <c r="I46" s="167"/>
      <c r="J46" s="160"/>
      <c r="K46" s="131"/>
      <c r="L46" s="148"/>
      <c r="M46" s="161"/>
      <c r="N46" s="86"/>
      <c r="O46" s="86"/>
      <c r="P46" s="34"/>
    </row>
    <row r="47" spans="2:16" x14ac:dyDescent="0.25">
      <c r="B47" s="56"/>
      <c r="C47" s="33" t="s">
        <v>166</v>
      </c>
      <c r="D47" s="162">
        <v>50</v>
      </c>
      <c r="E47" s="163"/>
      <c r="F47" s="163"/>
      <c r="G47" s="163"/>
      <c r="H47" s="163"/>
      <c r="I47" s="164"/>
      <c r="J47" s="151" t="s">
        <v>165</v>
      </c>
      <c r="K47" s="131">
        <v>17400</v>
      </c>
      <c r="L47" s="148">
        <v>0</v>
      </c>
      <c r="M47" s="161">
        <f>D47*K47</f>
        <v>870000</v>
      </c>
      <c r="N47" s="86"/>
      <c r="O47" s="86"/>
      <c r="P47" s="34"/>
    </row>
    <row r="48" spans="2:16" x14ac:dyDescent="0.25">
      <c r="B48" s="56"/>
      <c r="C48" s="58" t="s">
        <v>113</v>
      </c>
      <c r="D48" s="165"/>
      <c r="E48" s="166"/>
      <c r="F48" s="166"/>
      <c r="G48" s="166"/>
      <c r="H48" s="166"/>
      <c r="I48" s="167"/>
      <c r="J48" s="160"/>
      <c r="K48" s="131"/>
      <c r="L48" s="148"/>
      <c r="M48" s="161"/>
      <c r="N48" s="86"/>
      <c r="O48" s="86"/>
      <c r="P48" s="34"/>
    </row>
    <row r="49" spans="2:16" s="9" customFormat="1" x14ac:dyDescent="0.25">
      <c r="B49" s="29" t="s">
        <v>59</v>
      </c>
      <c r="C49" s="139" t="s">
        <v>60</v>
      </c>
      <c r="D49" s="140"/>
      <c r="E49" s="140"/>
      <c r="F49" s="140"/>
      <c r="G49" s="140"/>
      <c r="H49" s="140"/>
      <c r="I49" s="140"/>
      <c r="J49" s="140"/>
      <c r="K49" s="140"/>
      <c r="L49" s="141"/>
      <c r="M49" s="30">
        <f>SUM(M50:M53)</f>
        <v>5465000</v>
      </c>
      <c r="N49" s="31"/>
      <c r="O49" s="31"/>
      <c r="P49" s="31"/>
    </row>
    <row r="50" spans="2:16" x14ac:dyDescent="0.25">
      <c r="B50" s="56"/>
      <c r="C50" s="59" t="s">
        <v>61</v>
      </c>
      <c r="D50" s="162">
        <v>50</v>
      </c>
      <c r="E50" s="163"/>
      <c r="F50" s="163"/>
      <c r="G50" s="163"/>
      <c r="H50" s="163"/>
      <c r="I50" s="164"/>
      <c r="J50" s="160" t="s">
        <v>62</v>
      </c>
      <c r="K50" s="196">
        <v>58000</v>
      </c>
      <c r="L50" s="186">
        <v>0</v>
      </c>
      <c r="M50" s="161">
        <f>D50*K50+L50</f>
        <v>2900000</v>
      </c>
      <c r="N50" s="86"/>
      <c r="O50" s="86"/>
      <c r="P50" s="34"/>
    </row>
    <row r="51" spans="2:16" x14ac:dyDescent="0.25">
      <c r="B51" s="56"/>
      <c r="C51" s="58" t="s">
        <v>229</v>
      </c>
      <c r="D51" s="165"/>
      <c r="E51" s="166"/>
      <c r="F51" s="166"/>
      <c r="G51" s="166"/>
      <c r="H51" s="166"/>
      <c r="I51" s="167"/>
      <c r="J51" s="160"/>
      <c r="K51" s="196"/>
      <c r="L51" s="187"/>
      <c r="M51" s="161"/>
      <c r="N51" s="86"/>
      <c r="O51" s="86"/>
      <c r="P51" s="34"/>
    </row>
    <row r="52" spans="2:16" x14ac:dyDescent="0.25">
      <c r="B52" s="56"/>
      <c r="C52" s="59" t="s">
        <v>61</v>
      </c>
      <c r="D52" s="162">
        <v>50</v>
      </c>
      <c r="E52" s="163"/>
      <c r="F52" s="163"/>
      <c r="G52" s="163"/>
      <c r="H52" s="163"/>
      <c r="I52" s="164"/>
      <c r="J52" s="160" t="s">
        <v>62</v>
      </c>
      <c r="K52" s="196">
        <v>51300</v>
      </c>
      <c r="L52" s="186">
        <v>0</v>
      </c>
      <c r="M52" s="161">
        <f>D52*K52+L52</f>
        <v>2565000</v>
      </c>
      <c r="N52" s="86"/>
      <c r="O52" s="86"/>
      <c r="P52" s="34"/>
    </row>
    <row r="53" spans="2:16" x14ac:dyDescent="0.25">
      <c r="B53" s="56"/>
      <c r="C53" s="58" t="s">
        <v>230</v>
      </c>
      <c r="D53" s="165"/>
      <c r="E53" s="166"/>
      <c r="F53" s="166"/>
      <c r="G53" s="166"/>
      <c r="H53" s="166"/>
      <c r="I53" s="167"/>
      <c r="J53" s="160"/>
      <c r="K53" s="196"/>
      <c r="L53" s="187"/>
      <c r="M53" s="161"/>
      <c r="N53" s="86"/>
      <c r="O53" s="86"/>
      <c r="P53" s="34"/>
    </row>
    <row r="54" spans="2:16" s="9" customFormat="1" x14ac:dyDescent="0.25">
      <c r="B54" s="29" t="s">
        <v>65</v>
      </c>
      <c r="C54" s="139" t="s">
        <v>66</v>
      </c>
      <c r="D54" s="140"/>
      <c r="E54" s="140"/>
      <c r="F54" s="140"/>
      <c r="G54" s="140"/>
      <c r="H54" s="140"/>
      <c r="I54" s="140"/>
      <c r="J54" s="140"/>
      <c r="K54" s="140"/>
      <c r="L54" s="141"/>
      <c r="M54" s="30">
        <f>SUM(M55)</f>
        <v>6000000</v>
      </c>
      <c r="N54" s="31">
        <v>7622000</v>
      </c>
      <c r="O54" s="87">
        <f>N54-M54</f>
        <v>1622000</v>
      </c>
      <c r="P54" s="31"/>
    </row>
    <row r="55" spans="2:16" x14ac:dyDescent="0.25">
      <c r="B55" s="32"/>
      <c r="C55" s="59" t="s">
        <v>67</v>
      </c>
      <c r="D55" s="245">
        <v>20000</v>
      </c>
      <c r="E55" s="246"/>
      <c r="F55" s="246"/>
      <c r="G55" s="246"/>
      <c r="H55" s="246"/>
      <c r="I55" s="247"/>
      <c r="J55" s="160" t="s">
        <v>68</v>
      </c>
      <c r="K55" s="131">
        <v>300</v>
      </c>
      <c r="L55" s="148">
        <v>0</v>
      </c>
      <c r="M55" s="161">
        <f>D55*K55</f>
        <v>6000000</v>
      </c>
      <c r="N55" s="34"/>
      <c r="O55" s="34"/>
      <c r="P55" s="34"/>
    </row>
    <row r="56" spans="2:16" x14ac:dyDescent="0.25">
      <c r="B56" s="32"/>
      <c r="C56" s="60" t="s">
        <v>69</v>
      </c>
      <c r="D56" s="248"/>
      <c r="E56" s="249"/>
      <c r="F56" s="249"/>
      <c r="G56" s="249"/>
      <c r="H56" s="249"/>
      <c r="I56" s="250"/>
      <c r="J56" s="160"/>
      <c r="K56" s="131"/>
      <c r="L56" s="148"/>
      <c r="M56" s="161"/>
      <c r="N56" s="34"/>
      <c r="O56" s="34"/>
      <c r="P56" s="34"/>
    </row>
    <row r="57" spans="2:16" s="9" customFormat="1" x14ac:dyDescent="0.25">
      <c r="B57" s="29" t="s">
        <v>70</v>
      </c>
      <c r="C57" s="139" t="s">
        <v>71</v>
      </c>
      <c r="D57" s="140"/>
      <c r="E57" s="140"/>
      <c r="F57" s="140"/>
      <c r="G57" s="140"/>
      <c r="H57" s="140"/>
      <c r="I57" s="140"/>
      <c r="J57" s="140"/>
      <c r="K57" s="140"/>
      <c r="L57" s="141"/>
      <c r="M57" s="30">
        <f>SUM(M58:M61)</f>
        <v>3764000</v>
      </c>
      <c r="N57" s="31"/>
      <c r="O57" s="31"/>
      <c r="P57" s="31"/>
    </row>
    <row r="58" spans="2:16" x14ac:dyDescent="0.25">
      <c r="B58" s="32"/>
      <c r="C58" s="59" t="s">
        <v>72</v>
      </c>
      <c r="D58" s="205">
        <v>40</v>
      </c>
      <c r="E58" s="206"/>
      <c r="F58" s="206"/>
      <c r="G58" s="206"/>
      <c r="H58" s="206"/>
      <c r="I58" s="207"/>
      <c r="J58" s="151" t="s">
        <v>143</v>
      </c>
      <c r="K58" s="131">
        <v>56800</v>
      </c>
      <c r="L58" s="148">
        <v>0</v>
      </c>
      <c r="M58" s="161">
        <f>D58*K58</f>
        <v>2272000</v>
      </c>
      <c r="N58" s="34"/>
      <c r="O58" s="34"/>
      <c r="P58" s="34"/>
    </row>
    <row r="59" spans="2:16" x14ac:dyDescent="0.25">
      <c r="B59" s="32"/>
      <c r="C59" s="58" t="s">
        <v>113</v>
      </c>
      <c r="D59" s="208"/>
      <c r="E59" s="209"/>
      <c r="F59" s="209"/>
      <c r="G59" s="209"/>
      <c r="H59" s="209"/>
      <c r="I59" s="210"/>
      <c r="J59" s="160"/>
      <c r="K59" s="131"/>
      <c r="L59" s="148"/>
      <c r="M59" s="161"/>
      <c r="N59" s="34"/>
      <c r="O59" s="34"/>
      <c r="P59" s="34"/>
    </row>
    <row r="60" spans="2:16" x14ac:dyDescent="0.25">
      <c r="B60" s="32"/>
      <c r="C60" s="59" t="s">
        <v>72</v>
      </c>
      <c r="D60" s="205">
        <v>40</v>
      </c>
      <c r="E60" s="206"/>
      <c r="F60" s="206"/>
      <c r="G60" s="206"/>
      <c r="H60" s="206"/>
      <c r="I60" s="207"/>
      <c r="J60" s="151" t="s">
        <v>143</v>
      </c>
      <c r="K60" s="131">
        <v>37300</v>
      </c>
      <c r="L60" s="148">
        <v>0</v>
      </c>
      <c r="M60" s="161">
        <f>D60*K60</f>
        <v>1492000</v>
      </c>
      <c r="N60" s="34"/>
      <c r="O60" s="34"/>
      <c r="P60" s="34"/>
    </row>
    <row r="61" spans="2:16" ht="30" x14ac:dyDescent="0.25">
      <c r="B61" s="32"/>
      <c r="C61" s="35" t="s">
        <v>167</v>
      </c>
      <c r="D61" s="208"/>
      <c r="E61" s="209"/>
      <c r="F61" s="209"/>
      <c r="G61" s="209"/>
      <c r="H61" s="209"/>
      <c r="I61" s="210"/>
      <c r="J61" s="160"/>
      <c r="K61" s="131"/>
      <c r="L61" s="148"/>
      <c r="M61" s="161"/>
      <c r="N61" s="34"/>
      <c r="O61" s="34"/>
      <c r="P61" s="34"/>
    </row>
    <row r="62" spans="2:16" s="9" customFormat="1" x14ac:dyDescent="0.25">
      <c r="B62" s="29" t="s">
        <v>73</v>
      </c>
      <c r="C62" s="139" t="s">
        <v>74</v>
      </c>
      <c r="D62" s="140"/>
      <c r="E62" s="140"/>
      <c r="F62" s="140"/>
      <c r="G62" s="140"/>
      <c r="H62" s="140"/>
      <c r="I62" s="140"/>
      <c r="J62" s="140"/>
      <c r="K62" s="140"/>
      <c r="L62" s="141"/>
      <c r="M62" s="30">
        <f>SUM(M63:M66)</f>
        <v>63440000</v>
      </c>
      <c r="N62" s="31">
        <v>96075000</v>
      </c>
      <c r="O62" s="87">
        <f>N62-M62</f>
        <v>32635000</v>
      </c>
      <c r="P62" s="87">
        <f>O62-32395550</f>
        <v>239450</v>
      </c>
    </row>
    <row r="63" spans="2:16" x14ac:dyDescent="0.25">
      <c r="B63" s="32"/>
      <c r="C63" s="59" t="s">
        <v>75</v>
      </c>
      <c r="D63" s="83">
        <v>20</v>
      </c>
      <c r="E63" s="83" t="s">
        <v>76</v>
      </c>
      <c r="F63" s="83">
        <v>2</v>
      </c>
      <c r="G63" s="83" t="s">
        <v>77</v>
      </c>
      <c r="H63" s="83">
        <v>26</v>
      </c>
      <c r="I63" s="83" t="s">
        <v>78</v>
      </c>
      <c r="J63" s="150" t="s">
        <v>79</v>
      </c>
      <c r="K63" s="131">
        <v>17000</v>
      </c>
      <c r="L63" s="148">
        <v>0</v>
      </c>
      <c r="M63" s="132">
        <f>SUM(D63*F63*H63*K63)*D64</f>
        <v>17680000</v>
      </c>
      <c r="N63" s="34"/>
      <c r="O63" s="34"/>
      <c r="P63" s="34"/>
    </row>
    <row r="64" spans="2:16" x14ac:dyDescent="0.25">
      <c r="B64" s="32"/>
      <c r="C64" s="60" t="s">
        <v>81</v>
      </c>
      <c r="D64" s="272">
        <v>1</v>
      </c>
      <c r="E64" s="273"/>
      <c r="F64" s="273"/>
      <c r="G64" s="273"/>
      <c r="H64" s="273"/>
      <c r="I64" s="274"/>
      <c r="J64" s="150"/>
      <c r="K64" s="131"/>
      <c r="L64" s="148"/>
      <c r="M64" s="132"/>
      <c r="N64" s="34"/>
      <c r="O64" s="34"/>
      <c r="P64" s="34"/>
    </row>
    <row r="65" spans="1:17" x14ac:dyDescent="0.25">
      <c r="B65" s="32"/>
      <c r="C65" s="59" t="s">
        <v>75</v>
      </c>
      <c r="D65" s="151">
        <v>20</v>
      </c>
      <c r="E65" s="151" t="s">
        <v>76</v>
      </c>
      <c r="F65" s="151">
        <v>2</v>
      </c>
      <c r="G65" s="151" t="s">
        <v>77</v>
      </c>
      <c r="H65" s="151">
        <v>26</v>
      </c>
      <c r="I65" s="151" t="s">
        <v>78</v>
      </c>
      <c r="J65" s="150" t="s">
        <v>79</v>
      </c>
      <c r="K65" s="131">
        <v>44000</v>
      </c>
      <c r="L65" s="148">
        <v>0</v>
      </c>
      <c r="M65" s="132">
        <f>SUM(D65*F65*H65*K65)</f>
        <v>45760000</v>
      </c>
      <c r="N65" s="34"/>
      <c r="O65" s="34"/>
      <c r="P65" s="34"/>
    </row>
    <row r="66" spans="1:17" x14ac:dyDescent="0.25">
      <c r="B66" s="32"/>
      <c r="C66" s="60" t="s">
        <v>80</v>
      </c>
      <c r="D66" s="151"/>
      <c r="E66" s="151"/>
      <c r="F66" s="151"/>
      <c r="G66" s="151"/>
      <c r="H66" s="151"/>
      <c r="I66" s="151"/>
      <c r="J66" s="150"/>
      <c r="K66" s="131"/>
      <c r="L66" s="148"/>
      <c r="M66" s="132"/>
      <c r="N66" s="34"/>
      <c r="O66" s="34"/>
      <c r="P66" s="34"/>
    </row>
    <row r="67" spans="1:17" x14ac:dyDescent="0.25">
      <c r="B67" s="29" t="s">
        <v>226</v>
      </c>
      <c r="C67" s="139" t="s">
        <v>227</v>
      </c>
      <c r="D67" s="140"/>
      <c r="E67" s="140"/>
      <c r="F67" s="140"/>
      <c r="G67" s="140"/>
      <c r="H67" s="140"/>
      <c r="I67" s="140"/>
      <c r="J67" s="140"/>
      <c r="K67" s="140"/>
      <c r="L67" s="141"/>
      <c r="M67" s="30">
        <f>M81+M68</f>
        <v>27000000</v>
      </c>
      <c r="N67" s="34"/>
      <c r="O67" s="34"/>
      <c r="P67" s="34"/>
    </row>
    <row r="68" spans="1:17" s="9" customFormat="1" x14ac:dyDescent="0.25">
      <c r="B68" s="29" t="s">
        <v>245</v>
      </c>
      <c r="C68" s="139" t="s">
        <v>246</v>
      </c>
      <c r="D68" s="140"/>
      <c r="E68" s="140"/>
      <c r="F68" s="140"/>
      <c r="G68" s="140"/>
      <c r="H68" s="140"/>
      <c r="I68" s="140"/>
      <c r="J68" s="140"/>
      <c r="K68" s="140"/>
      <c r="L68" s="141"/>
      <c r="M68" s="30">
        <f>SUM(M69,M78)</f>
        <v>17000000</v>
      </c>
      <c r="N68" s="31"/>
      <c r="O68" s="31"/>
      <c r="Q68" s="129"/>
    </row>
    <row r="69" spans="1:17" s="9" customFormat="1" x14ac:dyDescent="0.25">
      <c r="B69" s="29" t="s">
        <v>247</v>
      </c>
      <c r="C69" s="139" t="s">
        <v>248</v>
      </c>
      <c r="D69" s="140"/>
      <c r="E69" s="140"/>
      <c r="F69" s="140"/>
      <c r="G69" s="140"/>
      <c r="H69" s="140"/>
      <c r="I69" s="140"/>
      <c r="J69" s="140"/>
      <c r="K69" s="140"/>
      <c r="L69" s="141"/>
      <c r="M69" s="55">
        <f>SUM(M70)</f>
        <v>16600000</v>
      </c>
      <c r="N69" s="31"/>
      <c r="O69" s="31"/>
      <c r="Q69" s="129"/>
    </row>
    <row r="70" spans="1:17" x14ac:dyDescent="0.25">
      <c r="B70" s="29"/>
      <c r="C70" s="153" t="s">
        <v>249</v>
      </c>
      <c r="D70" s="153"/>
      <c r="E70" s="153"/>
      <c r="F70" s="153"/>
      <c r="G70" s="153"/>
      <c r="H70" s="153"/>
      <c r="I70" s="153"/>
      <c r="J70" s="153"/>
      <c r="K70" s="153"/>
      <c r="L70" s="153"/>
      <c r="M70" s="55">
        <f>SUM(M72:M77)</f>
        <v>16600000</v>
      </c>
      <c r="N70" s="34">
        <v>16700000</v>
      </c>
      <c r="O70" s="85">
        <f>N70-M70</f>
        <v>100000</v>
      </c>
      <c r="Q70" s="127"/>
    </row>
    <row r="71" spans="1:17" x14ac:dyDescent="0.25">
      <c r="B71" s="29"/>
      <c r="C71" s="153" t="s">
        <v>52</v>
      </c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34"/>
      <c r="O71" s="34"/>
      <c r="Q71" s="127"/>
    </row>
    <row r="72" spans="1:17" ht="15" customHeight="1" x14ac:dyDescent="0.25">
      <c r="B72" s="32"/>
      <c r="C72" s="128" t="s">
        <v>233</v>
      </c>
      <c r="D72" s="151">
        <v>1</v>
      </c>
      <c r="E72" s="205" t="s">
        <v>76</v>
      </c>
      <c r="F72" s="207"/>
      <c r="G72" s="151">
        <v>2</v>
      </c>
      <c r="H72" s="205" t="s">
        <v>9</v>
      </c>
      <c r="I72" s="207"/>
      <c r="J72" s="149" t="s">
        <v>234</v>
      </c>
      <c r="K72" s="131">
        <v>700000</v>
      </c>
      <c r="L72" s="148">
        <v>0</v>
      </c>
      <c r="M72" s="132">
        <f>SUM(D72*K72*G72)</f>
        <v>1400000</v>
      </c>
      <c r="N72" s="34"/>
      <c r="O72" s="34"/>
      <c r="Q72" s="127"/>
    </row>
    <row r="73" spans="1:17" x14ac:dyDescent="0.25">
      <c r="B73" s="32"/>
      <c r="C73" s="35" t="s">
        <v>235</v>
      </c>
      <c r="D73" s="151"/>
      <c r="E73" s="208"/>
      <c r="F73" s="210"/>
      <c r="G73" s="151"/>
      <c r="H73" s="208"/>
      <c r="I73" s="210"/>
      <c r="J73" s="150"/>
      <c r="K73" s="131"/>
      <c r="L73" s="148"/>
      <c r="M73" s="132"/>
      <c r="N73" s="34"/>
      <c r="O73" s="34"/>
      <c r="Q73" s="127"/>
    </row>
    <row r="74" spans="1:17" x14ac:dyDescent="0.25">
      <c r="B74" s="32"/>
      <c r="C74" s="128" t="s">
        <v>238</v>
      </c>
      <c r="D74" s="125">
        <v>2</v>
      </c>
      <c r="E74" s="83" t="s">
        <v>76</v>
      </c>
      <c r="F74" s="125">
        <v>4</v>
      </c>
      <c r="G74" s="125" t="s">
        <v>236</v>
      </c>
      <c r="H74" s="125">
        <v>2</v>
      </c>
      <c r="I74" s="83" t="s">
        <v>78</v>
      </c>
      <c r="J74" s="149" t="s">
        <v>237</v>
      </c>
      <c r="K74" s="131">
        <v>900000</v>
      </c>
      <c r="L74" s="148">
        <v>0</v>
      </c>
      <c r="M74" s="132">
        <f>SUM(D74*F74*K74*H74)</f>
        <v>14400000</v>
      </c>
      <c r="N74" s="34"/>
      <c r="O74" s="34"/>
      <c r="Q74" s="127"/>
    </row>
    <row r="75" spans="1:17" ht="30" x14ac:dyDescent="0.25">
      <c r="B75" s="32"/>
      <c r="C75" s="35" t="s">
        <v>250</v>
      </c>
      <c r="D75" s="152">
        <v>1</v>
      </c>
      <c r="E75" s="137"/>
      <c r="F75" s="137"/>
      <c r="G75" s="137"/>
      <c r="H75" s="137"/>
      <c r="I75" s="138"/>
      <c r="J75" s="150"/>
      <c r="K75" s="131"/>
      <c r="L75" s="148"/>
      <c r="M75" s="132"/>
      <c r="N75" s="34"/>
      <c r="O75" s="34"/>
      <c r="Q75" s="127"/>
    </row>
    <row r="76" spans="1:17" ht="15" customHeight="1" x14ac:dyDescent="0.25">
      <c r="B76" s="32"/>
      <c r="C76" s="33" t="s">
        <v>239</v>
      </c>
      <c r="D76" s="151">
        <v>1</v>
      </c>
      <c r="E76" s="205" t="s">
        <v>76</v>
      </c>
      <c r="F76" s="207"/>
      <c r="G76" s="151">
        <v>2</v>
      </c>
      <c r="H76" s="205" t="s">
        <v>9</v>
      </c>
      <c r="I76" s="207"/>
      <c r="J76" s="149" t="s">
        <v>234</v>
      </c>
      <c r="K76" s="131">
        <v>400000</v>
      </c>
      <c r="L76" s="148">
        <v>0</v>
      </c>
      <c r="M76" s="132">
        <f>SUM(D76*G76*K76)</f>
        <v>800000</v>
      </c>
      <c r="N76" s="34"/>
      <c r="O76" s="34"/>
    </row>
    <row r="77" spans="1:17" x14ac:dyDescent="0.25">
      <c r="B77" s="32"/>
      <c r="C77" s="58" t="s">
        <v>235</v>
      </c>
      <c r="D77" s="151"/>
      <c r="E77" s="208"/>
      <c r="F77" s="210"/>
      <c r="G77" s="151"/>
      <c r="H77" s="208"/>
      <c r="I77" s="210"/>
      <c r="J77" s="150"/>
      <c r="K77" s="131"/>
      <c r="L77" s="148"/>
      <c r="M77" s="132"/>
      <c r="N77" s="34"/>
      <c r="O77" s="34"/>
    </row>
    <row r="78" spans="1:17" s="9" customFormat="1" x14ac:dyDescent="0.25">
      <c r="A78" s="9" t="s">
        <v>240</v>
      </c>
      <c r="B78" s="29" t="s">
        <v>241</v>
      </c>
      <c r="C78" s="139" t="s">
        <v>242</v>
      </c>
      <c r="D78" s="140"/>
      <c r="E78" s="140"/>
      <c r="F78" s="140"/>
      <c r="G78" s="140"/>
      <c r="H78" s="140"/>
      <c r="I78" s="140"/>
      <c r="J78" s="140"/>
      <c r="K78" s="140"/>
      <c r="L78" s="141"/>
      <c r="M78" s="30">
        <f>M79</f>
        <v>400000</v>
      </c>
      <c r="N78" s="31"/>
      <c r="O78" s="31"/>
    </row>
    <row r="79" spans="1:17" ht="30" x14ac:dyDescent="0.25">
      <c r="B79" s="32"/>
      <c r="C79" s="77" t="s">
        <v>243</v>
      </c>
      <c r="D79" s="151">
        <v>1</v>
      </c>
      <c r="E79" s="205" t="s">
        <v>76</v>
      </c>
      <c r="F79" s="207"/>
      <c r="G79" s="151">
        <v>2</v>
      </c>
      <c r="H79" s="205" t="s">
        <v>9</v>
      </c>
      <c r="I79" s="207"/>
      <c r="J79" s="149" t="s">
        <v>234</v>
      </c>
      <c r="K79" s="131">
        <v>200000</v>
      </c>
      <c r="L79" s="160">
        <v>0</v>
      </c>
      <c r="M79" s="161">
        <f>SUM(D79*G79*K79)</f>
        <v>400000</v>
      </c>
      <c r="N79" s="34"/>
      <c r="O79" s="34"/>
    </row>
    <row r="80" spans="1:17" ht="30" x14ac:dyDescent="0.25">
      <c r="B80" s="32"/>
      <c r="C80" s="35" t="s">
        <v>244</v>
      </c>
      <c r="D80" s="151"/>
      <c r="E80" s="208"/>
      <c r="F80" s="210"/>
      <c r="G80" s="151"/>
      <c r="H80" s="208"/>
      <c r="I80" s="210"/>
      <c r="J80" s="150"/>
      <c r="K80" s="131"/>
      <c r="L80" s="160"/>
      <c r="M80" s="161"/>
      <c r="N80" s="34"/>
      <c r="O80" s="34"/>
    </row>
    <row r="81" spans="2:16" s="9" customFormat="1" x14ac:dyDescent="0.25">
      <c r="B81" s="29" t="s">
        <v>185</v>
      </c>
      <c r="C81" s="99" t="s">
        <v>188</v>
      </c>
      <c r="D81" s="97"/>
      <c r="E81" s="97"/>
      <c r="F81" s="97"/>
      <c r="G81" s="97"/>
      <c r="H81" s="97"/>
      <c r="I81" s="97"/>
      <c r="J81" s="97"/>
      <c r="K81" s="97"/>
      <c r="L81" s="97"/>
      <c r="M81" s="30">
        <f>M82</f>
        <v>10000000</v>
      </c>
      <c r="N81" s="31"/>
      <c r="O81" s="31"/>
      <c r="P81" s="31"/>
    </row>
    <row r="82" spans="2:16" s="9" customFormat="1" x14ac:dyDescent="0.25">
      <c r="B82" s="29" t="s">
        <v>186</v>
      </c>
      <c r="C82" s="98" t="s">
        <v>187</v>
      </c>
      <c r="D82" s="98"/>
      <c r="E82" s="98"/>
      <c r="F82" s="98"/>
      <c r="G82" s="98"/>
      <c r="H82" s="98"/>
      <c r="I82" s="98"/>
      <c r="J82" s="98"/>
      <c r="K82" s="98"/>
      <c r="L82" s="98"/>
      <c r="M82" s="30">
        <f>SUM(M83:M84)</f>
        <v>10000000</v>
      </c>
      <c r="N82" s="31"/>
      <c r="O82" s="31"/>
      <c r="P82" s="31"/>
    </row>
    <row r="83" spans="2:16" ht="15" customHeight="1" x14ac:dyDescent="0.25">
      <c r="B83" s="32"/>
      <c r="C83" s="33" t="s">
        <v>189</v>
      </c>
      <c r="D83" s="151">
        <v>2</v>
      </c>
      <c r="E83" s="205" t="s">
        <v>77</v>
      </c>
      <c r="F83" s="207"/>
      <c r="G83" s="151">
        <v>2</v>
      </c>
      <c r="H83" s="205" t="s">
        <v>78</v>
      </c>
      <c r="I83" s="207"/>
      <c r="J83" s="149" t="s">
        <v>78</v>
      </c>
      <c r="K83" s="131">
        <v>2500000</v>
      </c>
      <c r="L83" s="148">
        <v>0</v>
      </c>
      <c r="M83" s="132">
        <f>SUM(D83*G83*K83)</f>
        <v>10000000</v>
      </c>
      <c r="N83" s="34"/>
      <c r="O83" s="34"/>
      <c r="P83" s="34"/>
    </row>
    <row r="84" spans="2:16" x14ac:dyDescent="0.25">
      <c r="B84" s="32"/>
      <c r="C84" s="58" t="s">
        <v>190</v>
      </c>
      <c r="D84" s="151"/>
      <c r="E84" s="208"/>
      <c r="F84" s="210"/>
      <c r="G84" s="151"/>
      <c r="H84" s="208"/>
      <c r="I84" s="210"/>
      <c r="J84" s="150"/>
      <c r="K84" s="131"/>
      <c r="L84" s="148"/>
      <c r="M84" s="132"/>
      <c r="N84" s="34"/>
      <c r="O84" s="34"/>
      <c r="P84" s="34"/>
    </row>
    <row r="85" spans="2:16" s="9" customFormat="1" x14ac:dyDescent="0.25">
      <c r="B85" s="29" t="s">
        <v>82</v>
      </c>
      <c r="C85" s="139" t="s">
        <v>83</v>
      </c>
      <c r="D85" s="140"/>
      <c r="E85" s="140"/>
      <c r="F85" s="140"/>
      <c r="G85" s="140"/>
      <c r="H85" s="140"/>
      <c r="I85" s="140"/>
      <c r="J85" s="140"/>
      <c r="K85" s="140"/>
      <c r="L85" s="141"/>
      <c r="M85" s="30">
        <f>SUM(M86)</f>
        <v>704660000</v>
      </c>
      <c r="N85" s="31"/>
      <c r="O85" s="31"/>
      <c r="P85" s="31"/>
    </row>
    <row r="86" spans="2:16" s="9" customFormat="1" x14ac:dyDescent="0.25">
      <c r="B86" s="29" t="s">
        <v>84</v>
      </c>
      <c r="C86" s="139" t="s">
        <v>85</v>
      </c>
      <c r="D86" s="140"/>
      <c r="E86" s="140"/>
      <c r="F86" s="140"/>
      <c r="G86" s="140"/>
      <c r="H86" s="140"/>
      <c r="I86" s="140"/>
      <c r="J86" s="140"/>
      <c r="K86" s="140"/>
      <c r="L86" s="141"/>
      <c r="M86" s="30">
        <f>SUM(M87)</f>
        <v>704660000</v>
      </c>
      <c r="N86" s="31"/>
      <c r="O86" s="31"/>
      <c r="P86" s="31"/>
    </row>
    <row r="87" spans="2:16" s="9" customFormat="1" x14ac:dyDescent="0.25">
      <c r="B87" s="29" t="s">
        <v>86</v>
      </c>
      <c r="C87" s="139" t="s">
        <v>87</v>
      </c>
      <c r="D87" s="140"/>
      <c r="E87" s="140"/>
      <c r="F87" s="140"/>
      <c r="G87" s="140"/>
      <c r="H87" s="140"/>
      <c r="I87" s="140"/>
      <c r="J87" s="140"/>
      <c r="K87" s="140"/>
      <c r="L87" s="141"/>
      <c r="M87" s="30">
        <f>SUM(M88,M96,M108,M126,M104)</f>
        <v>704660000</v>
      </c>
      <c r="N87" s="87">
        <f>M87-M108-M126</f>
        <v>704660000</v>
      </c>
      <c r="O87" s="31"/>
      <c r="P87" s="31"/>
    </row>
    <row r="88" spans="2:16" s="9" customFormat="1" x14ac:dyDescent="0.25">
      <c r="B88" s="29"/>
      <c r="C88" s="139" t="s">
        <v>168</v>
      </c>
      <c r="D88" s="140"/>
      <c r="E88" s="140"/>
      <c r="F88" s="140"/>
      <c r="G88" s="140"/>
      <c r="H88" s="140"/>
      <c r="I88" s="140"/>
      <c r="J88" s="140"/>
      <c r="K88" s="140"/>
      <c r="L88" s="141"/>
      <c r="M88" s="30">
        <f>SUM(M90:M95)</f>
        <v>428400000</v>
      </c>
      <c r="N88" s="31">
        <v>132300000</v>
      </c>
      <c r="O88" s="87">
        <f>N88-M88</f>
        <v>-296100000</v>
      </c>
      <c r="P88" s="31"/>
    </row>
    <row r="89" spans="2:16" s="9" customFormat="1" x14ac:dyDescent="0.25">
      <c r="B89" s="29"/>
      <c r="C89" s="139" t="s">
        <v>52</v>
      </c>
      <c r="D89" s="140"/>
      <c r="E89" s="140"/>
      <c r="F89" s="140"/>
      <c r="G89" s="140"/>
      <c r="H89" s="140"/>
      <c r="I89" s="140"/>
      <c r="J89" s="140"/>
      <c r="K89" s="140"/>
      <c r="L89" s="140"/>
      <c r="M89" s="141"/>
      <c r="N89" s="31"/>
      <c r="O89" s="31"/>
      <c r="P89" s="31"/>
    </row>
    <row r="90" spans="2:16" x14ac:dyDescent="0.25">
      <c r="B90" s="32"/>
      <c r="C90" s="33" t="s">
        <v>91</v>
      </c>
      <c r="D90" s="151">
        <v>2</v>
      </c>
      <c r="E90" s="151" t="s">
        <v>76</v>
      </c>
      <c r="F90" s="151">
        <v>1</v>
      </c>
      <c r="G90" s="151" t="s">
        <v>77</v>
      </c>
      <c r="H90" s="151">
        <v>20</v>
      </c>
      <c r="I90" s="151" t="s">
        <v>78</v>
      </c>
      <c r="J90" s="149" t="s">
        <v>88</v>
      </c>
      <c r="K90" s="131">
        <v>950000</v>
      </c>
      <c r="L90" s="148">
        <v>0</v>
      </c>
      <c r="M90" s="132">
        <f>SUM(D90*F90*H90*K90+L90)</f>
        <v>38000000</v>
      </c>
      <c r="N90" s="34"/>
      <c r="O90" s="34"/>
      <c r="P90" s="34"/>
    </row>
    <row r="91" spans="2:16" ht="30" x14ac:dyDescent="0.25">
      <c r="B91" s="32"/>
      <c r="C91" s="35" t="s">
        <v>121</v>
      </c>
      <c r="D91" s="151"/>
      <c r="E91" s="151"/>
      <c r="F91" s="151"/>
      <c r="G91" s="151"/>
      <c r="H91" s="151"/>
      <c r="I91" s="151"/>
      <c r="J91" s="150"/>
      <c r="K91" s="131"/>
      <c r="L91" s="148"/>
      <c r="M91" s="132"/>
      <c r="N91" s="34"/>
      <c r="O91" s="34"/>
      <c r="P91" s="34"/>
    </row>
    <row r="92" spans="2:16" x14ac:dyDescent="0.25">
      <c r="B92" s="32"/>
      <c r="C92" s="33" t="s">
        <v>91</v>
      </c>
      <c r="D92" s="83">
        <v>8</v>
      </c>
      <c r="E92" s="83" t="s">
        <v>76</v>
      </c>
      <c r="F92" s="83">
        <v>2</v>
      </c>
      <c r="G92" s="83" t="s">
        <v>77</v>
      </c>
      <c r="H92" s="83">
        <v>20</v>
      </c>
      <c r="I92" s="83" t="s">
        <v>78</v>
      </c>
      <c r="J92" s="149" t="s">
        <v>88</v>
      </c>
      <c r="K92" s="131">
        <v>650000</v>
      </c>
      <c r="L92" s="148">
        <v>0</v>
      </c>
      <c r="M92" s="132">
        <f>SUM(D92*F92*H92*K92+L92)*D93</f>
        <v>208000000</v>
      </c>
      <c r="N92" s="34"/>
      <c r="O92" s="34"/>
      <c r="P92" s="34"/>
    </row>
    <row r="93" spans="2:16" ht="30" x14ac:dyDescent="0.25">
      <c r="B93" s="32"/>
      <c r="C93" s="35" t="s">
        <v>122</v>
      </c>
      <c r="D93" s="152">
        <v>1</v>
      </c>
      <c r="E93" s="137"/>
      <c r="F93" s="137"/>
      <c r="G93" s="137"/>
      <c r="H93" s="137"/>
      <c r="I93" s="138"/>
      <c r="J93" s="150"/>
      <c r="K93" s="131"/>
      <c r="L93" s="148"/>
      <c r="M93" s="132"/>
      <c r="N93" s="34"/>
      <c r="O93" s="34"/>
      <c r="P93" s="34"/>
    </row>
    <row r="94" spans="2:16" x14ac:dyDescent="0.25">
      <c r="B94" s="32"/>
      <c r="C94" s="33" t="s">
        <v>89</v>
      </c>
      <c r="D94" s="151">
        <v>8</v>
      </c>
      <c r="E94" s="151" t="s">
        <v>76</v>
      </c>
      <c r="F94" s="151">
        <v>3</v>
      </c>
      <c r="G94" s="151" t="s">
        <v>77</v>
      </c>
      <c r="H94" s="151">
        <v>20</v>
      </c>
      <c r="I94" s="151" t="s">
        <v>78</v>
      </c>
      <c r="J94" s="149" t="s">
        <v>88</v>
      </c>
      <c r="K94" s="131">
        <v>380000</v>
      </c>
      <c r="L94" s="148">
        <v>0</v>
      </c>
      <c r="M94" s="132">
        <f t="shared" ref="M94" si="0">SUM(D94*F94*H94*K94+L94)</f>
        <v>182400000</v>
      </c>
      <c r="N94" s="34"/>
      <c r="O94" s="34"/>
      <c r="P94" s="34"/>
    </row>
    <row r="95" spans="2:16" x14ac:dyDescent="0.25">
      <c r="B95" s="32"/>
      <c r="C95" s="35" t="s">
        <v>90</v>
      </c>
      <c r="D95" s="151"/>
      <c r="E95" s="151"/>
      <c r="F95" s="151"/>
      <c r="G95" s="151"/>
      <c r="H95" s="151"/>
      <c r="I95" s="151"/>
      <c r="J95" s="150"/>
      <c r="K95" s="131"/>
      <c r="L95" s="148"/>
      <c r="M95" s="132"/>
      <c r="N95" s="34"/>
      <c r="O95" s="34"/>
      <c r="P95" s="34"/>
    </row>
    <row r="96" spans="2:16" s="9" customFormat="1" x14ac:dyDescent="0.25">
      <c r="B96" s="29"/>
      <c r="C96" s="139" t="s">
        <v>169</v>
      </c>
      <c r="D96" s="140"/>
      <c r="E96" s="140"/>
      <c r="F96" s="140"/>
      <c r="G96" s="140"/>
      <c r="H96" s="140"/>
      <c r="I96" s="140"/>
      <c r="J96" s="140"/>
      <c r="K96" s="140"/>
      <c r="L96" s="141"/>
      <c r="M96" s="30">
        <f>SUM(M98:M103)</f>
        <v>204260000</v>
      </c>
      <c r="N96" s="31">
        <v>147000000</v>
      </c>
      <c r="O96" s="87">
        <f>N96-M96</f>
        <v>-57260000</v>
      </c>
      <c r="P96" s="31"/>
    </row>
    <row r="97" spans="2:16" s="9" customFormat="1" x14ac:dyDescent="0.25">
      <c r="B97" s="29"/>
      <c r="C97" s="139" t="s">
        <v>52</v>
      </c>
      <c r="D97" s="140"/>
      <c r="E97" s="140"/>
      <c r="F97" s="140"/>
      <c r="G97" s="140"/>
      <c r="H97" s="140"/>
      <c r="I97" s="140"/>
      <c r="J97" s="140"/>
      <c r="K97" s="140"/>
      <c r="L97" s="140"/>
      <c r="M97" s="141"/>
      <c r="N97" s="31"/>
      <c r="O97" s="31"/>
      <c r="P97" s="31"/>
    </row>
    <row r="98" spans="2:16" x14ac:dyDescent="0.25">
      <c r="B98" s="32"/>
      <c r="C98" s="33" t="s">
        <v>91</v>
      </c>
      <c r="D98" s="83">
        <v>2</v>
      </c>
      <c r="E98" s="83" t="s">
        <v>76</v>
      </c>
      <c r="F98" s="83">
        <v>1</v>
      </c>
      <c r="G98" s="83" t="s">
        <v>77</v>
      </c>
      <c r="H98" s="83">
        <v>14</v>
      </c>
      <c r="I98" s="83" t="s">
        <v>78</v>
      </c>
      <c r="J98" s="149" t="s">
        <v>88</v>
      </c>
      <c r="K98" s="131">
        <v>950000</v>
      </c>
      <c r="L98" s="148">
        <v>0</v>
      </c>
      <c r="M98" s="132">
        <f>SUM(D98*F98*H98*K98+L98)*D99</f>
        <v>26600000</v>
      </c>
      <c r="N98" s="34"/>
      <c r="O98" s="34"/>
      <c r="P98" s="34"/>
    </row>
    <row r="99" spans="2:16" ht="30" x14ac:dyDescent="0.25">
      <c r="B99" s="32"/>
      <c r="C99" s="35" t="s">
        <v>121</v>
      </c>
      <c r="D99" s="215">
        <v>1</v>
      </c>
      <c r="E99" s="216"/>
      <c r="F99" s="216"/>
      <c r="G99" s="216"/>
      <c r="H99" s="216"/>
      <c r="I99" s="217"/>
      <c r="J99" s="150"/>
      <c r="K99" s="131"/>
      <c r="L99" s="148"/>
      <c r="M99" s="132"/>
      <c r="N99" s="34"/>
      <c r="O99" s="34"/>
      <c r="P99" s="34"/>
    </row>
    <row r="100" spans="2:16" x14ac:dyDescent="0.25">
      <c r="B100" s="32"/>
      <c r="C100" s="33" t="s">
        <v>91</v>
      </c>
      <c r="D100" s="83">
        <v>9</v>
      </c>
      <c r="E100" s="83" t="s">
        <v>76</v>
      </c>
      <c r="F100" s="83">
        <v>1</v>
      </c>
      <c r="G100" s="83" t="s">
        <v>77</v>
      </c>
      <c r="H100" s="83">
        <v>14</v>
      </c>
      <c r="I100" s="83" t="s">
        <v>78</v>
      </c>
      <c r="J100" s="149" t="s">
        <v>88</v>
      </c>
      <c r="K100" s="131">
        <v>650000</v>
      </c>
      <c r="L100" s="148">
        <v>0</v>
      </c>
      <c r="M100" s="132">
        <f>SUM(D100*F100*H100*K100+L100)*D101</f>
        <v>81900000</v>
      </c>
      <c r="N100" s="34"/>
      <c r="O100" s="34"/>
      <c r="P100" s="34"/>
    </row>
    <row r="101" spans="2:16" ht="30" x14ac:dyDescent="0.25">
      <c r="B101" s="32"/>
      <c r="C101" s="35" t="s">
        <v>122</v>
      </c>
      <c r="D101" s="152">
        <v>1</v>
      </c>
      <c r="E101" s="137"/>
      <c r="F101" s="137"/>
      <c r="G101" s="137"/>
      <c r="H101" s="137"/>
      <c r="I101" s="138"/>
      <c r="J101" s="150"/>
      <c r="K101" s="131"/>
      <c r="L101" s="148"/>
      <c r="M101" s="132"/>
      <c r="N101" s="34"/>
      <c r="O101" s="34"/>
      <c r="P101" s="34"/>
    </row>
    <row r="102" spans="2:16" x14ac:dyDescent="0.25">
      <c r="B102" s="32"/>
      <c r="C102" s="33" t="s">
        <v>89</v>
      </c>
      <c r="D102" s="151">
        <v>9</v>
      </c>
      <c r="E102" s="151" t="s">
        <v>76</v>
      </c>
      <c r="F102" s="151">
        <v>2</v>
      </c>
      <c r="G102" s="151" t="s">
        <v>77</v>
      </c>
      <c r="H102" s="151">
        <v>14</v>
      </c>
      <c r="I102" s="151" t="s">
        <v>78</v>
      </c>
      <c r="J102" s="149" t="s">
        <v>88</v>
      </c>
      <c r="K102" s="131">
        <v>380000</v>
      </c>
      <c r="L102" s="148">
        <v>0</v>
      </c>
      <c r="M102" s="132">
        <f t="shared" ref="M102" si="1">SUM(D102*F102*H102*K102+L102)</f>
        <v>95760000</v>
      </c>
      <c r="N102" s="34"/>
      <c r="O102" s="34"/>
      <c r="P102" s="34"/>
    </row>
    <row r="103" spans="2:16" x14ac:dyDescent="0.25">
      <c r="B103" s="32"/>
      <c r="C103" s="35" t="s">
        <v>90</v>
      </c>
      <c r="D103" s="151"/>
      <c r="E103" s="151"/>
      <c r="F103" s="151"/>
      <c r="G103" s="151"/>
      <c r="H103" s="151"/>
      <c r="I103" s="151"/>
      <c r="J103" s="150"/>
      <c r="K103" s="131"/>
      <c r="L103" s="148"/>
      <c r="M103" s="132"/>
      <c r="N103" s="34"/>
      <c r="O103" s="34"/>
      <c r="P103" s="34"/>
    </row>
    <row r="104" spans="2:16" s="9" customFormat="1" ht="28.5" customHeight="1" x14ac:dyDescent="0.25">
      <c r="B104" s="29"/>
      <c r="C104" s="218" t="s">
        <v>170</v>
      </c>
      <c r="D104" s="219"/>
      <c r="E104" s="219"/>
      <c r="F104" s="219"/>
      <c r="G104" s="219"/>
      <c r="H104" s="219"/>
      <c r="I104" s="219"/>
      <c r="J104" s="219"/>
      <c r="K104" s="219"/>
      <c r="L104" s="220"/>
      <c r="M104" s="30">
        <f>SUM(M106:M107)</f>
        <v>72000000</v>
      </c>
      <c r="N104" s="31"/>
      <c r="O104" s="31"/>
      <c r="P104" s="31"/>
    </row>
    <row r="105" spans="2:16" s="9" customFormat="1" x14ac:dyDescent="0.25">
      <c r="B105" s="29"/>
      <c r="C105" s="139" t="s">
        <v>52</v>
      </c>
      <c r="D105" s="140"/>
      <c r="E105" s="140"/>
      <c r="F105" s="140"/>
      <c r="G105" s="140"/>
      <c r="H105" s="140"/>
      <c r="I105" s="140"/>
      <c r="J105" s="140"/>
      <c r="K105" s="140"/>
      <c r="L105" s="140"/>
      <c r="M105" s="141"/>
      <c r="N105" s="31"/>
      <c r="O105" s="31"/>
      <c r="P105" s="31"/>
    </row>
    <row r="106" spans="2:16" x14ac:dyDescent="0.25">
      <c r="B106" s="32"/>
      <c r="C106" s="33" t="s">
        <v>135</v>
      </c>
      <c r="D106" s="151">
        <v>12</v>
      </c>
      <c r="E106" s="151" t="s">
        <v>76</v>
      </c>
      <c r="F106" s="151">
        <v>2</v>
      </c>
      <c r="G106" s="151" t="s">
        <v>77</v>
      </c>
      <c r="H106" s="151">
        <v>20</v>
      </c>
      <c r="I106" s="151" t="s">
        <v>78</v>
      </c>
      <c r="J106" s="149" t="s">
        <v>88</v>
      </c>
      <c r="K106" s="131">
        <v>150000</v>
      </c>
      <c r="L106" s="148">
        <v>0</v>
      </c>
      <c r="M106" s="132">
        <f t="shared" ref="M106" si="2">SUM(D106*F106*H106*K106+L106)</f>
        <v>72000000</v>
      </c>
      <c r="N106" s="34"/>
      <c r="O106" s="34"/>
      <c r="P106" s="34"/>
    </row>
    <row r="107" spans="2:16" x14ac:dyDescent="0.25">
      <c r="B107" s="32"/>
      <c r="C107" s="35" t="s">
        <v>90</v>
      </c>
      <c r="D107" s="151"/>
      <c r="E107" s="151"/>
      <c r="F107" s="151"/>
      <c r="G107" s="151"/>
      <c r="H107" s="151"/>
      <c r="I107" s="151"/>
      <c r="J107" s="150"/>
      <c r="K107" s="131"/>
      <c r="L107" s="148"/>
      <c r="M107" s="132"/>
      <c r="N107" s="34"/>
      <c r="O107" s="34"/>
      <c r="P107" s="34"/>
    </row>
    <row r="108" spans="2:16" s="9" customFormat="1" x14ac:dyDescent="0.25">
      <c r="B108" s="29"/>
      <c r="C108" s="139" t="s">
        <v>171</v>
      </c>
      <c r="D108" s="140"/>
      <c r="E108" s="140"/>
      <c r="F108" s="140"/>
      <c r="G108" s="140"/>
      <c r="H108" s="140"/>
      <c r="I108" s="140"/>
      <c r="J108" s="140"/>
      <c r="K108" s="140"/>
      <c r="L108" s="141"/>
      <c r="M108" s="30">
        <f>SUM(M110:M125)</f>
        <v>0</v>
      </c>
      <c r="N108" s="31"/>
      <c r="O108" s="31"/>
      <c r="P108" s="31"/>
    </row>
    <row r="109" spans="2:16" s="9" customFormat="1" x14ac:dyDescent="0.25">
      <c r="B109" s="29"/>
      <c r="C109" s="139" t="s">
        <v>52</v>
      </c>
      <c r="D109" s="140"/>
      <c r="E109" s="140"/>
      <c r="F109" s="140"/>
      <c r="G109" s="140"/>
      <c r="H109" s="140"/>
      <c r="I109" s="140"/>
      <c r="J109" s="140"/>
      <c r="K109" s="140"/>
      <c r="L109" s="140"/>
      <c r="M109" s="141"/>
      <c r="N109" s="31"/>
      <c r="O109" s="31"/>
      <c r="P109" s="31"/>
    </row>
    <row r="110" spans="2:16" x14ac:dyDescent="0.25">
      <c r="B110" s="32"/>
      <c r="C110" s="33" t="s">
        <v>125</v>
      </c>
      <c r="D110" s="151">
        <v>0</v>
      </c>
      <c r="E110" s="205" t="s">
        <v>76</v>
      </c>
      <c r="F110" s="207"/>
      <c r="G110" s="151">
        <v>2</v>
      </c>
      <c r="H110" s="205" t="s">
        <v>132</v>
      </c>
      <c r="I110" s="207"/>
      <c r="J110" s="149" t="s">
        <v>79</v>
      </c>
      <c r="K110" s="131">
        <v>190000</v>
      </c>
      <c r="L110" s="148">
        <v>0</v>
      </c>
      <c r="M110" s="132">
        <f>SUM(D110*G110*K110)</f>
        <v>0</v>
      </c>
      <c r="N110" s="34"/>
      <c r="O110" s="34"/>
      <c r="P110" s="34"/>
    </row>
    <row r="111" spans="2:16" x14ac:dyDescent="0.25">
      <c r="B111" s="32"/>
      <c r="C111" s="35" t="s">
        <v>90</v>
      </c>
      <c r="D111" s="151"/>
      <c r="E111" s="208"/>
      <c r="F111" s="210"/>
      <c r="G111" s="151"/>
      <c r="H111" s="208"/>
      <c r="I111" s="210"/>
      <c r="J111" s="150"/>
      <c r="K111" s="131"/>
      <c r="L111" s="148"/>
      <c r="M111" s="132"/>
      <c r="N111" s="34"/>
      <c r="O111" s="34"/>
      <c r="P111" s="34"/>
    </row>
    <row r="112" spans="2:16" x14ac:dyDescent="0.25">
      <c r="B112" s="32"/>
      <c r="C112" s="33" t="s">
        <v>125</v>
      </c>
      <c r="D112" s="151">
        <v>0</v>
      </c>
      <c r="E112" s="205" t="s">
        <v>76</v>
      </c>
      <c r="F112" s="207"/>
      <c r="G112" s="151">
        <v>2</v>
      </c>
      <c r="H112" s="205" t="s">
        <v>132</v>
      </c>
      <c r="I112" s="207"/>
      <c r="J112" s="149" t="s">
        <v>79</v>
      </c>
      <c r="K112" s="131">
        <v>256000</v>
      </c>
      <c r="L112" s="148">
        <v>0</v>
      </c>
      <c r="M112" s="132">
        <f>SUM(D112*G112*K112)</f>
        <v>0</v>
      </c>
      <c r="N112" s="34"/>
      <c r="O112" s="34"/>
      <c r="P112" s="34"/>
    </row>
    <row r="113" spans="2:16" x14ac:dyDescent="0.25">
      <c r="B113" s="32"/>
      <c r="C113" s="58" t="s">
        <v>126</v>
      </c>
      <c r="D113" s="151"/>
      <c r="E113" s="208"/>
      <c r="F113" s="210"/>
      <c r="G113" s="151"/>
      <c r="H113" s="208"/>
      <c r="I113" s="210"/>
      <c r="J113" s="150"/>
      <c r="K113" s="131"/>
      <c r="L113" s="148"/>
      <c r="M113" s="132"/>
      <c r="N113" s="34"/>
      <c r="O113" s="34"/>
      <c r="P113" s="34"/>
    </row>
    <row r="114" spans="2:16" x14ac:dyDescent="0.25">
      <c r="B114" s="32"/>
      <c r="C114" s="33" t="s">
        <v>127</v>
      </c>
      <c r="D114" s="151">
        <v>0</v>
      </c>
      <c r="E114" s="205" t="s">
        <v>76</v>
      </c>
      <c r="F114" s="207"/>
      <c r="G114" s="151">
        <v>1</v>
      </c>
      <c r="H114" s="205" t="s">
        <v>132</v>
      </c>
      <c r="I114" s="207"/>
      <c r="J114" s="149" t="s">
        <v>133</v>
      </c>
      <c r="K114" s="131">
        <v>2952000</v>
      </c>
      <c r="L114" s="148">
        <v>0</v>
      </c>
      <c r="M114" s="161">
        <f>SUM(D114*G114*K114)</f>
        <v>0</v>
      </c>
      <c r="N114" s="34"/>
      <c r="O114" s="34"/>
      <c r="P114" s="34"/>
    </row>
    <row r="115" spans="2:16" x14ac:dyDescent="0.25">
      <c r="B115" s="32"/>
      <c r="C115" s="58" t="s">
        <v>128</v>
      </c>
      <c r="D115" s="151"/>
      <c r="E115" s="208"/>
      <c r="F115" s="210"/>
      <c r="G115" s="151"/>
      <c r="H115" s="208"/>
      <c r="I115" s="210"/>
      <c r="J115" s="150"/>
      <c r="K115" s="131"/>
      <c r="L115" s="148"/>
      <c r="M115" s="161"/>
      <c r="N115" s="34"/>
      <c r="O115" s="34"/>
      <c r="P115" s="34"/>
    </row>
    <row r="116" spans="2:16" x14ac:dyDescent="0.25">
      <c r="B116" s="32"/>
      <c r="C116" s="33" t="s">
        <v>134</v>
      </c>
      <c r="D116" s="151">
        <v>0</v>
      </c>
      <c r="E116" s="151" t="s">
        <v>76</v>
      </c>
      <c r="F116" s="151">
        <v>2</v>
      </c>
      <c r="G116" s="151" t="s">
        <v>77</v>
      </c>
      <c r="H116" s="151">
        <v>1</v>
      </c>
      <c r="I116" s="151" t="s">
        <v>78</v>
      </c>
      <c r="J116" s="149" t="s">
        <v>88</v>
      </c>
      <c r="K116" s="131">
        <v>1490000</v>
      </c>
      <c r="L116" s="148">
        <v>0</v>
      </c>
      <c r="M116" s="132">
        <f t="shared" ref="M116" si="3">SUM(D116*F116*H116*K116+L116)</f>
        <v>0</v>
      </c>
      <c r="N116" s="34"/>
      <c r="O116" s="34"/>
      <c r="P116" s="34"/>
    </row>
    <row r="117" spans="2:16" x14ac:dyDescent="0.25">
      <c r="B117" s="32"/>
      <c r="C117" s="58" t="s">
        <v>126</v>
      </c>
      <c r="D117" s="151"/>
      <c r="E117" s="151"/>
      <c r="F117" s="151"/>
      <c r="G117" s="151"/>
      <c r="H117" s="151"/>
      <c r="I117" s="151"/>
      <c r="J117" s="150"/>
      <c r="K117" s="131"/>
      <c r="L117" s="148"/>
      <c r="M117" s="132"/>
      <c r="N117" s="34"/>
      <c r="O117" s="34"/>
      <c r="P117" s="34"/>
    </row>
    <row r="118" spans="2:16" x14ac:dyDescent="0.25">
      <c r="B118" s="32"/>
      <c r="C118" s="33" t="s">
        <v>177</v>
      </c>
      <c r="D118" s="151">
        <v>0</v>
      </c>
      <c r="E118" s="151" t="s">
        <v>76</v>
      </c>
      <c r="F118" s="151">
        <v>2</v>
      </c>
      <c r="G118" s="151" t="s">
        <v>77</v>
      </c>
      <c r="H118" s="151">
        <v>1</v>
      </c>
      <c r="I118" s="151" t="s">
        <v>78</v>
      </c>
      <c r="J118" s="149" t="s">
        <v>88</v>
      </c>
      <c r="K118" s="131">
        <v>730000</v>
      </c>
      <c r="L118" s="148">
        <v>0</v>
      </c>
      <c r="M118" s="132">
        <f t="shared" ref="M118" si="4">SUM(D118*F118*H118*K118+L118)</f>
        <v>0</v>
      </c>
      <c r="N118" s="34"/>
      <c r="O118" s="34"/>
      <c r="P118" s="34"/>
    </row>
    <row r="119" spans="2:16" x14ac:dyDescent="0.25">
      <c r="B119" s="32"/>
      <c r="C119" s="58" t="s">
        <v>126</v>
      </c>
      <c r="D119" s="151"/>
      <c r="E119" s="151"/>
      <c r="F119" s="151"/>
      <c r="G119" s="151"/>
      <c r="H119" s="151"/>
      <c r="I119" s="151"/>
      <c r="J119" s="150"/>
      <c r="K119" s="131"/>
      <c r="L119" s="148"/>
      <c r="M119" s="132"/>
      <c r="N119" s="34"/>
      <c r="O119" s="34"/>
      <c r="P119" s="34"/>
    </row>
    <row r="120" spans="2:16" x14ac:dyDescent="0.25">
      <c r="B120" s="32"/>
      <c r="C120" s="33" t="s">
        <v>129</v>
      </c>
      <c r="D120" s="151">
        <v>0</v>
      </c>
      <c r="E120" s="151" t="s">
        <v>76</v>
      </c>
      <c r="F120" s="151">
        <v>2</v>
      </c>
      <c r="G120" s="151" t="s">
        <v>77</v>
      </c>
      <c r="H120" s="151">
        <v>1</v>
      </c>
      <c r="I120" s="151" t="s">
        <v>78</v>
      </c>
      <c r="J120" s="150" t="s">
        <v>88</v>
      </c>
      <c r="K120" s="131">
        <v>992000</v>
      </c>
      <c r="L120" s="148">
        <v>0</v>
      </c>
      <c r="M120" s="132">
        <f>SUM(D120*F120*H120*K120)</f>
        <v>0</v>
      </c>
      <c r="N120" s="34"/>
      <c r="O120" s="34"/>
      <c r="P120" s="34"/>
    </row>
    <row r="121" spans="2:16" x14ac:dyDescent="0.25">
      <c r="B121" s="32"/>
      <c r="C121" s="58" t="s">
        <v>126</v>
      </c>
      <c r="D121" s="151"/>
      <c r="E121" s="151"/>
      <c r="F121" s="151"/>
      <c r="G121" s="151"/>
      <c r="H121" s="151"/>
      <c r="I121" s="151"/>
      <c r="J121" s="150"/>
      <c r="K121" s="131"/>
      <c r="L121" s="148"/>
      <c r="M121" s="132"/>
      <c r="N121" s="34"/>
      <c r="O121" s="34"/>
      <c r="P121" s="34"/>
    </row>
    <row r="122" spans="2:16" x14ac:dyDescent="0.25">
      <c r="B122" s="32"/>
      <c r="C122" s="33" t="s">
        <v>131</v>
      </c>
      <c r="D122" s="151">
        <v>0</v>
      </c>
      <c r="E122" s="151" t="s">
        <v>76</v>
      </c>
      <c r="F122" s="151">
        <v>3</v>
      </c>
      <c r="G122" s="151" t="s">
        <v>77</v>
      </c>
      <c r="H122" s="151">
        <v>1</v>
      </c>
      <c r="I122" s="151" t="s">
        <v>78</v>
      </c>
      <c r="J122" s="150" t="s">
        <v>88</v>
      </c>
      <c r="K122" s="131">
        <v>150000</v>
      </c>
      <c r="L122" s="148">
        <v>0</v>
      </c>
      <c r="M122" s="132">
        <f>SUM(D122*F122*H122*K122)</f>
        <v>0</v>
      </c>
      <c r="N122" s="34"/>
      <c r="O122" s="34"/>
      <c r="P122" s="34"/>
    </row>
    <row r="123" spans="2:16" x14ac:dyDescent="0.25">
      <c r="B123" s="32"/>
      <c r="C123" s="35" t="s">
        <v>124</v>
      </c>
      <c r="D123" s="151"/>
      <c r="E123" s="151"/>
      <c r="F123" s="151"/>
      <c r="G123" s="151"/>
      <c r="H123" s="151"/>
      <c r="I123" s="151"/>
      <c r="J123" s="150"/>
      <c r="K123" s="131"/>
      <c r="L123" s="148"/>
      <c r="M123" s="132"/>
      <c r="N123" s="34"/>
      <c r="O123" s="34"/>
      <c r="P123" s="34"/>
    </row>
    <row r="124" spans="2:16" x14ac:dyDescent="0.25">
      <c r="B124" s="32"/>
      <c r="C124" s="33" t="s">
        <v>89</v>
      </c>
      <c r="D124" s="151">
        <v>0</v>
      </c>
      <c r="E124" s="151" t="s">
        <v>76</v>
      </c>
      <c r="F124" s="151">
        <v>3</v>
      </c>
      <c r="G124" s="151" t="s">
        <v>77</v>
      </c>
      <c r="H124" s="151">
        <v>1</v>
      </c>
      <c r="I124" s="151" t="s">
        <v>78</v>
      </c>
      <c r="J124" s="149" t="s">
        <v>88</v>
      </c>
      <c r="K124" s="131">
        <v>530000</v>
      </c>
      <c r="L124" s="148">
        <v>0</v>
      </c>
      <c r="M124" s="132">
        <f t="shared" ref="M124" si="5">SUM(D124*F124*H124*K124+L124)</f>
        <v>0</v>
      </c>
      <c r="N124" s="34"/>
      <c r="O124" s="34"/>
      <c r="P124" s="34"/>
    </row>
    <row r="125" spans="2:16" x14ac:dyDescent="0.25">
      <c r="B125" s="32"/>
      <c r="C125" s="58" t="s">
        <v>126</v>
      </c>
      <c r="D125" s="151"/>
      <c r="E125" s="151"/>
      <c r="F125" s="151"/>
      <c r="G125" s="151"/>
      <c r="H125" s="151"/>
      <c r="I125" s="151"/>
      <c r="J125" s="150"/>
      <c r="K125" s="131"/>
      <c r="L125" s="148"/>
      <c r="M125" s="132"/>
      <c r="N125" s="34"/>
      <c r="O125" s="34"/>
      <c r="P125" s="34"/>
    </row>
    <row r="126" spans="2:16" s="9" customFormat="1" x14ac:dyDescent="0.25">
      <c r="B126" s="29"/>
      <c r="C126" s="139" t="s">
        <v>172</v>
      </c>
      <c r="D126" s="140"/>
      <c r="E126" s="140"/>
      <c r="F126" s="140"/>
      <c r="G126" s="140"/>
      <c r="H126" s="140"/>
      <c r="I126" s="140"/>
      <c r="J126" s="140"/>
      <c r="K126" s="140"/>
      <c r="L126" s="141"/>
      <c r="M126" s="30">
        <f>SUM(M128:M137)</f>
        <v>0</v>
      </c>
      <c r="N126" s="31"/>
      <c r="O126" s="31"/>
      <c r="P126" s="31"/>
    </row>
    <row r="127" spans="2:16" s="9" customFormat="1" x14ac:dyDescent="0.25">
      <c r="B127" s="29"/>
      <c r="C127" s="139" t="s">
        <v>52</v>
      </c>
      <c r="D127" s="140"/>
      <c r="E127" s="140"/>
      <c r="F127" s="140"/>
      <c r="G127" s="140"/>
      <c r="H127" s="140"/>
      <c r="I127" s="140"/>
      <c r="J127" s="140"/>
      <c r="K127" s="140"/>
      <c r="L127" s="140"/>
      <c r="M127" s="141"/>
      <c r="N127" s="31"/>
      <c r="O127" s="31"/>
      <c r="P127" s="31"/>
    </row>
    <row r="128" spans="2:16" x14ac:dyDescent="0.25">
      <c r="B128" s="32"/>
      <c r="C128" s="33" t="s">
        <v>125</v>
      </c>
      <c r="D128" s="151">
        <v>0</v>
      </c>
      <c r="E128" s="205" t="s">
        <v>76</v>
      </c>
      <c r="F128" s="207"/>
      <c r="G128" s="151">
        <v>2</v>
      </c>
      <c r="H128" s="205" t="s">
        <v>132</v>
      </c>
      <c r="I128" s="207"/>
      <c r="J128" s="149" t="s">
        <v>79</v>
      </c>
      <c r="K128" s="131">
        <v>256000</v>
      </c>
      <c r="L128" s="148">
        <v>0</v>
      </c>
      <c r="M128" s="132">
        <f>SUM(D128*G128*K128)</f>
        <v>0</v>
      </c>
      <c r="N128" s="34"/>
      <c r="O128" s="34"/>
      <c r="P128" s="34"/>
    </row>
    <row r="129" spans="2:16" x14ac:dyDescent="0.25">
      <c r="B129" s="32"/>
      <c r="C129" s="58" t="s">
        <v>126</v>
      </c>
      <c r="D129" s="151"/>
      <c r="E129" s="208"/>
      <c r="F129" s="210"/>
      <c r="G129" s="151"/>
      <c r="H129" s="208"/>
      <c r="I129" s="210"/>
      <c r="J129" s="150"/>
      <c r="K129" s="131"/>
      <c r="L129" s="148"/>
      <c r="M129" s="132"/>
      <c r="N129" s="34"/>
      <c r="O129" s="34"/>
      <c r="P129" s="34"/>
    </row>
    <row r="130" spans="2:16" x14ac:dyDescent="0.25">
      <c r="B130" s="32"/>
      <c r="C130" s="33" t="s">
        <v>125</v>
      </c>
      <c r="D130" s="151">
        <v>0</v>
      </c>
      <c r="E130" s="205" t="s">
        <v>76</v>
      </c>
      <c r="F130" s="207"/>
      <c r="G130" s="151">
        <v>2</v>
      </c>
      <c r="H130" s="205" t="s">
        <v>132</v>
      </c>
      <c r="I130" s="207"/>
      <c r="J130" s="149" t="s">
        <v>79</v>
      </c>
      <c r="K130" s="131">
        <v>190000</v>
      </c>
      <c r="L130" s="148">
        <v>0</v>
      </c>
      <c r="M130" s="132">
        <f>SUM(D130*G130*K130)</f>
        <v>0</v>
      </c>
      <c r="N130" s="34"/>
      <c r="O130" s="34"/>
      <c r="P130" s="34"/>
    </row>
    <row r="131" spans="2:16" x14ac:dyDescent="0.25">
      <c r="B131" s="32"/>
      <c r="C131" s="35" t="s">
        <v>90</v>
      </c>
      <c r="D131" s="151"/>
      <c r="E131" s="208"/>
      <c r="F131" s="210"/>
      <c r="G131" s="151"/>
      <c r="H131" s="208"/>
      <c r="I131" s="210"/>
      <c r="J131" s="150"/>
      <c r="K131" s="131"/>
      <c r="L131" s="148"/>
      <c r="M131" s="132"/>
      <c r="N131" s="34"/>
      <c r="O131" s="34"/>
      <c r="P131" s="34"/>
    </row>
    <row r="132" spans="2:16" x14ac:dyDescent="0.25">
      <c r="B132" s="32"/>
      <c r="C132" s="33" t="s">
        <v>127</v>
      </c>
      <c r="D132" s="151">
        <v>0</v>
      </c>
      <c r="E132" s="205" t="s">
        <v>76</v>
      </c>
      <c r="F132" s="207"/>
      <c r="G132" s="151">
        <v>1</v>
      </c>
      <c r="H132" s="205" t="s">
        <v>132</v>
      </c>
      <c r="I132" s="207"/>
      <c r="J132" s="149" t="s">
        <v>133</v>
      </c>
      <c r="K132" s="131">
        <v>2952000</v>
      </c>
      <c r="L132" s="148">
        <v>0</v>
      </c>
      <c r="M132" s="132">
        <f>SUM(D132*G132*K132)</f>
        <v>0</v>
      </c>
      <c r="N132" s="34"/>
      <c r="O132" s="34"/>
      <c r="P132" s="34"/>
    </row>
    <row r="133" spans="2:16" x14ac:dyDescent="0.25">
      <c r="B133" s="32"/>
      <c r="C133" s="58" t="s">
        <v>128</v>
      </c>
      <c r="D133" s="151"/>
      <c r="E133" s="208"/>
      <c r="F133" s="210"/>
      <c r="G133" s="151"/>
      <c r="H133" s="208"/>
      <c r="I133" s="210"/>
      <c r="J133" s="150"/>
      <c r="K133" s="131"/>
      <c r="L133" s="148"/>
      <c r="M133" s="132"/>
      <c r="N133" s="34"/>
      <c r="O133" s="34"/>
      <c r="P133" s="34"/>
    </row>
    <row r="134" spans="2:16" x14ac:dyDescent="0.25">
      <c r="B134" s="32"/>
      <c r="C134" s="33" t="s">
        <v>129</v>
      </c>
      <c r="D134" s="151">
        <v>0</v>
      </c>
      <c r="E134" s="151" t="s">
        <v>76</v>
      </c>
      <c r="F134" s="151">
        <v>2</v>
      </c>
      <c r="G134" s="151" t="s">
        <v>77</v>
      </c>
      <c r="H134" s="151">
        <v>1</v>
      </c>
      <c r="I134" s="151" t="s">
        <v>78</v>
      </c>
      <c r="J134" s="150" t="s">
        <v>88</v>
      </c>
      <c r="K134" s="131">
        <v>992000</v>
      </c>
      <c r="L134" s="148">
        <v>0</v>
      </c>
      <c r="M134" s="132">
        <f>SUM(D134*F134*H134*K134)</f>
        <v>0</v>
      </c>
      <c r="N134" s="34"/>
      <c r="O134" s="34"/>
      <c r="P134" s="34"/>
    </row>
    <row r="135" spans="2:16" x14ac:dyDescent="0.25">
      <c r="B135" s="32"/>
      <c r="C135" s="58" t="s">
        <v>126</v>
      </c>
      <c r="D135" s="151"/>
      <c r="E135" s="151"/>
      <c r="F135" s="151"/>
      <c r="G135" s="151"/>
      <c r="H135" s="151"/>
      <c r="I135" s="151"/>
      <c r="J135" s="150"/>
      <c r="K135" s="131"/>
      <c r="L135" s="148"/>
      <c r="M135" s="132"/>
      <c r="N135" s="34"/>
      <c r="O135" s="34"/>
      <c r="P135" s="34"/>
    </row>
    <row r="136" spans="2:16" x14ac:dyDescent="0.25">
      <c r="B136" s="32"/>
      <c r="C136" s="33" t="s">
        <v>89</v>
      </c>
      <c r="D136" s="151">
        <v>0</v>
      </c>
      <c r="E136" s="151" t="s">
        <v>76</v>
      </c>
      <c r="F136" s="151">
        <v>3</v>
      </c>
      <c r="G136" s="151" t="s">
        <v>77</v>
      </c>
      <c r="H136" s="151">
        <v>1</v>
      </c>
      <c r="I136" s="151" t="s">
        <v>78</v>
      </c>
      <c r="J136" s="149" t="s">
        <v>88</v>
      </c>
      <c r="K136" s="131">
        <v>530000</v>
      </c>
      <c r="L136" s="148">
        <v>0</v>
      </c>
      <c r="M136" s="132">
        <f t="shared" ref="M136" si="6">SUM(D136*F136*H136*K136+L136)</f>
        <v>0</v>
      </c>
      <c r="N136" s="34"/>
      <c r="O136" s="34"/>
      <c r="P136" s="34"/>
    </row>
    <row r="137" spans="2:16" x14ac:dyDescent="0.25">
      <c r="B137" s="32"/>
      <c r="C137" s="58" t="s">
        <v>126</v>
      </c>
      <c r="D137" s="151"/>
      <c r="E137" s="151"/>
      <c r="F137" s="151"/>
      <c r="G137" s="151"/>
      <c r="H137" s="151"/>
      <c r="I137" s="151"/>
      <c r="J137" s="150"/>
      <c r="K137" s="131"/>
      <c r="L137" s="148"/>
      <c r="M137" s="132"/>
      <c r="N137" s="34"/>
      <c r="O137" s="34"/>
      <c r="P137" s="34"/>
    </row>
    <row r="138" spans="2:16" s="9" customFormat="1" x14ac:dyDescent="0.25">
      <c r="B138" s="214" t="s">
        <v>92</v>
      </c>
      <c r="C138" s="214"/>
      <c r="D138" s="214"/>
      <c r="E138" s="214"/>
      <c r="F138" s="214"/>
      <c r="G138" s="214"/>
      <c r="H138" s="214"/>
      <c r="I138" s="214"/>
      <c r="J138" s="214"/>
      <c r="K138" s="214"/>
      <c r="L138" s="214"/>
      <c r="M138" s="30">
        <f>M32</f>
        <v>879565000</v>
      </c>
      <c r="N138" s="31"/>
      <c r="O138" s="31"/>
      <c r="P138" s="31"/>
    </row>
    <row r="139" spans="2:16" x14ac:dyDescent="0.25">
      <c r="B139" s="61"/>
      <c r="C139" s="62"/>
      <c r="D139" s="63"/>
      <c r="E139" s="63"/>
      <c r="F139" s="63"/>
      <c r="G139" s="63"/>
      <c r="H139" s="63"/>
      <c r="I139" s="64"/>
      <c r="J139" s="205" t="str">
        <f>'01'!J198:M198</f>
        <v>Provinsi Sumatera Barat,………………………………..</v>
      </c>
      <c r="K139" s="206"/>
      <c r="L139" s="206"/>
      <c r="M139" s="207"/>
      <c r="N139" s="34"/>
      <c r="O139" s="34"/>
      <c r="P139" s="34"/>
    </row>
    <row r="140" spans="2:16" x14ac:dyDescent="0.25">
      <c r="B140" s="65"/>
      <c r="C140" s="66"/>
      <c r="D140" s="67"/>
      <c r="E140" s="67"/>
      <c r="F140" s="67"/>
      <c r="G140" s="67"/>
      <c r="H140" s="67"/>
      <c r="I140" s="68"/>
      <c r="J140" s="211" t="str">
        <f>'01'!J199:M199</f>
        <v>Plt. Inspektur Daerah Provinsi</v>
      </c>
      <c r="K140" s="212"/>
      <c r="L140" s="212"/>
      <c r="M140" s="213"/>
      <c r="N140" s="34"/>
      <c r="O140" s="34"/>
      <c r="P140" s="34"/>
    </row>
    <row r="141" spans="2:16" x14ac:dyDescent="0.25">
      <c r="B141" s="65"/>
      <c r="C141" s="66"/>
      <c r="D141" s="67"/>
      <c r="E141" s="67"/>
      <c r="F141" s="67"/>
      <c r="G141" s="67"/>
      <c r="H141" s="67"/>
      <c r="I141" s="68"/>
      <c r="J141" s="69"/>
      <c r="K141" s="40"/>
      <c r="L141" s="70"/>
      <c r="M141" s="71"/>
    </row>
    <row r="142" spans="2:16" x14ac:dyDescent="0.25">
      <c r="B142" s="65"/>
      <c r="C142" s="66"/>
      <c r="D142" s="67"/>
      <c r="E142" s="67"/>
      <c r="F142" s="67"/>
      <c r="G142" s="67"/>
      <c r="H142" s="67"/>
      <c r="I142" s="68"/>
      <c r="J142" s="69"/>
      <c r="K142" s="40"/>
      <c r="L142" s="70"/>
      <c r="M142" s="71"/>
    </row>
    <row r="143" spans="2:16" x14ac:dyDescent="0.25">
      <c r="B143" s="65"/>
      <c r="C143" s="66"/>
      <c r="D143" s="67"/>
      <c r="E143" s="67"/>
      <c r="F143" s="67"/>
      <c r="G143" s="67"/>
      <c r="H143" s="67"/>
      <c r="I143" s="68"/>
      <c r="J143" s="69"/>
      <c r="K143" s="40"/>
      <c r="L143" s="70"/>
      <c r="M143" s="71"/>
    </row>
    <row r="144" spans="2:16" x14ac:dyDescent="0.25">
      <c r="B144" s="65"/>
      <c r="C144" s="66"/>
      <c r="D144" s="67"/>
      <c r="E144" s="67"/>
      <c r="F144" s="67"/>
      <c r="G144" s="67"/>
      <c r="H144" s="67"/>
      <c r="I144" s="68"/>
      <c r="J144" s="69"/>
      <c r="K144" s="40"/>
      <c r="L144" s="70"/>
      <c r="M144" s="71"/>
    </row>
    <row r="145" spans="2:13" x14ac:dyDescent="0.25">
      <c r="B145" s="65"/>
      <c r="C145" s="66"/>
      <c r="D145" s="67"/>
      <c r="E145" s="67"/>
      <c r="F145" s="67"/>
      <c r="G145" s="67"/>
      <c r="H145" s="67"/>
      <c r="I145" s="68"/>
      <c r="J145" s="211" t="str">
        <f>'01'!J204:M204</f>
        <v>Hj. Betty Vetria, SE, M.Si, CFrA</v>
      </c>
      <c r="K145" s="212"/>
      <c r="L145" s="212"/>
      <c r="M145" s="213"/>
    </row>
    <row r="146" spans="2:13" x14ac:dyDescent="0.25">
      <c r="B146" s="72"/>
      <c r="C146" s="73"/>
      <c r="D146" s="74"/>
      <c r="E146" s="74"/>
      <c r="F146" s="74"/>
      <c r="G146" s="74"/>
      <c r="H146" s="74"/>
      <c r="I146" s="75"/>
      <c r="J146" s="208" t="str">
        <f>'01'!J205:M205</f>
        <v>NIP. 19720215 199803 2 003</v>
      </c>
      <c r="K146" s="209"/>
      <c r="L146" s="209"/>
      <c r="M146" s="210"/>
    </row>
    <row r="147" spans="2:13" x14ac:dyDescent="0.25">
      <c r="M147" s="94"/>
    </row>
    <row r="148" spans="2:13" x14ac:dyDescent="0.25">
      <c r="M148" s="94"/>
    </row>
    <row r="149" spans="2:13" x14ac:dyDescent="0.25">
      <c r="B149" t="s">
        <v>173</v>
      </c>
      <c r="M149" s="94"/>
    </row>
    <row r="150" spans="2:13" x14ac:dyDescent="0.25">
      <c r="B150" s="36"/>
      <c r="C150" t="s">
        <v>174</v>
      </c>
      <c r="M150" s="94"/>
    </row>
    <row r="151" spans="2:13" x14ac:dyDescent="0.25">
      <c r="B151" s="37"/>
      <c r="C151" t="s">
        <v>175</v>
      </c>
      <c r="M151" s="94"/>
    </row>
    <row r="152" spans="2:13" x14ac:dyDescent="0.25">
      <c r="M152" s="94"/>
    </row>
    <row r="153" spans="2:13" x14ac:dyDescent="0.25">
      <c r="M153" s="94"/>
    </row>
    <row r="154" spans="2:13" x14ac:dyDescent="0.25">
      <c r="M154" s="94"/>
    </row>
    <row r="155" spans="2:13" x14ac:dyDescent="0.25">
      <c r="M155" s="94"/>
    </row>
    <row r="156" spans="2:13" x14ac:dyDescent="0.25">
      <c r="M156" s="94"/>
    </row>
    <row r="157" spans="2:13" x14ac:dyDescent="0.25">
      <c r="M157" s="94"/>
    </row>
    <row r="158" spans="2:13" x14ac:dyDescent="0.25">
      <c r="M158" s="94"/>
    </row>
    <row r="159" spans="2:13" x14ac:dyDescent="0.25">
      <c r="D159"/>
      <c r="E159"/>
      <c r="F159"/>
      <c r="G159"/>
      <c r="H159"/>
      <c r="I159"/>
      <c r="J159"/>
      <c r="K159"/>
      <c r="M159" s="94"/>
    </row>
    <row r="160" spans="2:13" x14ac:dyDescent="0.25">
      <c r="D160"/>
      <c r="E160"/>
      <c r="F160"/>
      <c r="G160"/>
      <c r="H160"/>
      <c r="I160"/>
      <c r="J160"/>
      <c r="K160"/>
      <c r="M160" s="94"/>
    </row>
    <row r="161" spans="4:13" x14ac:dyDescent="0.25">
      <c r="D161"/>
      <c r="E161"/>
      <c r="F161"/>
      <c r="G161"/>
      <c r="H161"/>
      <c r="I161"/>
      <c r="J161"/>
      <c r="K161"/>
      <c r="M161" s="94"/>
    </row>
    <row r="162" spans="4:13" x14ac:dyDescent="0.25">
      <c r="D162"/>
      <c r="E162"/>
      <c r="F162"/>
      <c r="G162"/>
      <c r="H162"/>
      <c r="I162"/>
      <c r="J162"/>
      <c r="K162"/>
      <c r="M162" s="94"/>
    </row>
    <row r="163" spans="4:13" x14ac:dyDescent="0.25">
      <c r="D163"/>
      <c r="E163"/>
      <c r="F163"/>
      <c r="G163"/>
      <c r="H163"/>
      <c r="I163"/>
      <c r="J163"/>
      <c r="K163"/>
      <c r="M163" s="94"/>
    </row>
    <row r="164" spans="4:13" x14ac:dyDescent="0.25">
      <c r="D164"/>
      <c r="E164"/>
      <c r="F164"/>
      <c r="G164"/>
      <c r="H164"/>
      <c r="I164"/>
      <c r="J164"/>
      <c r="K164"/>
      <c r="M164" s="94"/>
    </row>
    <row r="165" spans="4:13" x14ac:dyDescent="0.25">
      <c r="D165"/>
      <c r="E165"/>
      <c r="F165"/>
      <c r="G165"/>
      <c r="H165"/>
      <c r="I165"/>
      <c r="J165"/>
      <c r="K165"/>
      <c r="M165" s="94"/>
    </row>
    <row r="166" spans="4:13" x14ac:dyDescent="0.25">
      <c r="D166"/>
      <c r="E166"/>
      <c r="F166"/>
      <c r="G166"/>
      <c r="H166"/>
      <c r="I166"/>
      <c r="J166"/>
      <c r="K166"/>
      <c r="M166" s="94"/>
    </row>
    <row r="167" spans="4:13" x14ac:dyDescent="0.25">
      <c r="D167"/>
      <c r="E167"/>
      <c r="F167"/>
      <c r="G167"/>
      <c r="H167"/>
      <c r="I167"/>
      <c r="J167"/>
      <c r="K167"/>
      <c r="M167" s="94"/>
    </row>
    <row r="168" spans="4:13" x14ac:dyDescent="0.25">
      <c r="D168"/>
      <c r="E168"/>
      <c r="F168"/>
      <c r="G168"/>
      <c r="H168"/>
      <c r="I168"/>
      <c r="J168"/>
      <c r="K168"/>
      <c r="M168" s="94"/>
    </row>
    <row r="169" spans="4:13" x14ac:dyDescent="0.25">
      <c r="D169"/>
      <c r="E169"/>
      <c r="F169"/>
      <c r="G169"/>
      <c r="H169"/>
      <c r="I169"/>
      <c r="J169"/>
      <c r="K169"/>
      <c r="M169" s="94"/>
    </row>
    <row r="170" spans="4:13" x14ac:dyDescent="0.25">
      <c r="D170"/>
      <c r="E170"/>
      <c r="F170"/>
      <c r="G170"/>
      <c r="H170"/>
      <c r="I170"/>
      <c r="J170"/>
      <c r="K170"/>
      <c r="M170" s="94"/>
    </row>
    <row r="171" spans="4:13" x14ac:dyDescent="0.25">
      <c r="D171"/>
      <c r="E171"/>
      <c r="F171"/>
      <c r="G171"/>
      <c r="H171"/>
      <c r="I171"/>
      <c r="J171"/>
      <c r="K171"/>
      <c r="M171" s="94"/>
    </row>
    <row r="172" spans="4:13" x14ac:dyDescent="0.25">
      <c r="D172"/>
      <c r="E172"/>
      <c r="F172"/>
      <c r="G172"/>
      <c r="H172"/>
      <c r="I172"/>
      <c r="J172"/>
      <c r="K172"/>
      <c r="M172" s="94"/>
    </row>
    <row r="173" spans="4:13" x14ac:dyDescent="0.25">
      <c r="D173"/>
      <c r="E173"/>
      <c r="F173"/>
      <c r="G173"/>
      <c r="H173"/>
      <c r="I173"/>
      <c r="J173"/>
      <c r="K173"/>
      <c r="M173" s="94"/>
    </row>
    <row r="174" spans="4:13" x14ac:dyDescent="0.25">
      <c r="D174"/>
      <c r="E174"/>
      <c r="F174"/>
      <c r="G174"/>
      <c r="H174"/>
      <c r="I174"/>
      <c r="J174"/>
      <c r="K174"/>
      <c r="M174" s="94"/>
    </row>
    <row r="175" spans="4:13" x14ac:dyDescent="0.25">
      <c r="D175"/>
      <c r="E175"/>
      <c r="F175"/>
      <c r="G175"/>
      <c r="H175"/>
      <c r="I175"/>
      <c r="J175"/>
      <c r="K175"/>
      <c r="M175" s="94"/>
    </row>
    <row r="176" spans="4:13" x14ac:dyDescent="0.25">
      <c r="D176"/>
      <c r="E176"/>
      <c r="F176"/>
      <c r="G176"/>
      <c r="H176"/>
      <c r="I176"/>
      <c r="J176"/>
      <c r="K176"/>
      <c r="M176" s="94"/>
    </row>
    <row r="177" spans="4:13" x14ac:dyDescent="0.25">
      <c r="D177"/>
      <c r="E177"/>
      <c r="F177"/>
      <c r="G177"/>
      <c r="H177"/>
      <c r="I177"/>
      <c r="J177"/>
      <c r="K177"/>
      <c r="M177" s="94"/>
    </row>
    <row r="178" spans="4:13" x14ac:dyDescent="0.25">
      <c r="D178"/>
      <c r="E178"/>
      <c r="F178"/>
      <c r="G178"/>
      <c r="H178"/>
      <c r="I178"/>
      <c r="J178"/>
      <c r="K178"/>
      <c r="M178" s="94"/>
    </row>
    <row r="179" spans="4:13" x14ac:dyDescent="0.25">
      <c r="D179"/>
      <c r="E179"/>
      <c r="F179"/>
      <c r="G179"/>
      <c r="H179"/>
      <c r="I179"/>
      <c r="J179"/>
      <c r="K179"/>
      <c r="M179" s="94"/>
    </row>
    <row r="180" spans="4:13" x14ac:dyDescent="0.25">
      <c r="D180"/>
      <c r="E180"/>
      <c r="F180"/>
      <c r="G180"/>
      <c r="H180"/>
      <c r="I180"/>
      <c r="J180"/>
      <c r="K180"/>
      <c r="M180" s="94"/>
    </row>
    <row r="181" spans="4:13" x14ac:dyDescent="0.25">
      <c r="D181"/>
      <c r="E181"/>
      <c r="F181"/>
      <c r="G181"/>
      <c r="H181"/>
      <c r="I181"/>
      <c r="J181"/>
      <c r="K181"/>
      <c r="M181" s="94"/>
    </row>
    <row r="182" spans="4:13" x14ac:dyDescent="0.25">
      <c r="D182"/>
      <c r="E182"/>
      <c r="F182"/>
      <c r="G182"/>
      <c r="H182"/>
      <c r="I182"/>
      <c r="J182"/>
      <c r="K182"/>
      <c r="M182" s="94"/>
    </row>
    <row r="183" spans="4:13" x14ac:dyDescent="0.25">
      <c r="D183"/>
      <c r="E183"/>
      <c r="F183"/>
      <c r="G183"/>
      <c r="H183"/>
      <c r="I183"/>
      <c r="J183"/>
      <c r="K183"/>
      <c r="M183" s="94"/>
    </row>
    <row r="184" spans="4:13" x14ac:dyDescent="0.25">
      <c r="D184"/>
      <c r="E184"/>
      <c r="F184"/>
      <c r="G184"/>
      <c r="H184"/>
      <c r="I184"/>
      <c r="J184"/>
      <c r="K184"/>
      <c r="M184" s="94"/>
    </row>
    <row r="185" spans="4:13" x14ac:dyDescent="0.25">
      <c r="D185"/>
      <c r="E185"/>
      <c r="F185"/>
      <c r="G185"/>
      <c r="H185"/>
      <c r="I185"/>
      <c r="J185"/>
      <c r="K185"/>
      <c r="M185" s="94"/>
    </row>
    <row r="186" spans="4:13" x14ac:dyDescent="0.25">
      <c r="D186"/>
      <c r="E186"/>
      <c r="F186"/>
      <c r="G186"/>
      <c r="H186"/>
      <c r="I186"/>
      <c r="J186"/>
      <c r="K186"/>
      <c r="M186" s="94"/>
    </row>
    <row r="187" spans="4:13" x14ac:dyDescent="0.25">
      <c r="D187"/>
      <c r="E187"/>
      <c r="F187"/>
      <c r="G187"/>
      <c r="H187"/>
      <c r="I187"/>
      <c r="J187"/>
      <c r="K187"/>
      <c r="M187" s="94"/>
    </row>
    <row r="188" spans="4:13" x14ac:dyDescent="0.25">
      <c r="D188"/>
      <c r="E188"/>
      <c r="F188"/>
      <c r="G188"/>
      <c r="H188"/>
      <c r="I188"/>
      <c r="J188"/>
      <c r="K188"/>
      <c r="M188" s="94"/>
    </row>
    <row r="189" spans="4:13" x14ac:dyDescent="0.25">
      <c r="D189"/>
      <c r="E189"/>
      <c r="F189"/>
      <c r="G189"/>
      <c r="H189"/>
      <c r="I189"/>
      <c r="J189"/>
      <c r="K189"/>
      <c r="M189" s="94"/>
    </row>
    <row r="190" spans="4:13" x14ac:dyDescent="0.25">
      <c r="D190"/>
      <c r="E190"/>
      <c r="F190"/>
      <c r="G190"/>
      <c r="H190"/>
      <c r="I190"/>
      <c r="J190"/>
      <c r="K190"/>
      <c r="M190" s="94"/>
    </row>
    <row r="191" spans="4:13" x14ac:dyDescent="0.25">
      <c r="D191"/>
      <c r="E191"/>
      <c r="F191"/>
      <c r="G191"/>
      <c r="H191"/>
      <c r="I191"/>
      <c r="J191"/>
      <c r="K191"/>
      <c r="M191" s="94"/>
    </row>
    <row r="192" spans="4:13" x14ac:dyDescent="0.25">
      <c r="D192"/>
      <c r="E192"/>
      <c r="F192"/>
      <c r="G192"/>
      <c r="H192"/>
      <c r="I192"/>
      <c r="J192"/>
      <c r="K192"/>
      <c r="M192" s="94"/>
    </row>
    <row r="193" spans="4:13" x14ac:dyDescent="0.25">
      <c r="D193"/>
      <c r="E193"/>
      <c r="F193"/>
      <c r="G193"/>
      <c r="H193"/>
      <c r="I193"/>
      <c r="J193"/>
      <c r="K193"/>
      <c r="M193" s="94"/>
    </row>
    <row r="194" spans="4:13" x14ac:dyDescent="0.25">
      <c r="D194"/>
      <c r="E194"/>
      <c r="F194"/>
      <c r="G194"/>
      <c r="H194"/>
      <c r="I194"/>
      <c r="J194"/>
      <c r="K194"/>
      <c r="M194" s="94"/>
    </row>
    <row r="195" spans="4:13" x14ac:dyDescent="0.25">
      <c r="D195"/>
      <c r="E195"/>
      <c r="F195"/>
      <c r="G195"/>
      <c r="H195"/>
      <c r="I195"/>
      <c r="J195"/>
      <c r="K195"/>
      <c r="M195" s="94"/>
    </row>
    <row r="196" spans="4:13" x14ac:dyDescent="0.25">
      <c r="D196"/>
      <c r="E196"/>
      <c r="F196"/>
      <c r="G196"/>
      <c r="H196"/>
      <c r="I196"/>
      <c r="J196"/>
      <c r="K196"/>
      <c r="M196" s="94"/>
    </row>
    <row r="197" spans="4:13" x14ac:dyDescent="0.25">
      <c r="D197"/>
      <c r="E197"/>
      <c r="F197"/>
      <c r="G197"/>
      <c r="H197"/>
      <c r="I197"/>
      <c r="J197"/>
      <c r="K197"/>
      <c r="M197" s="94"/>
    </row>
    <row r="198" spans="4:13" x14ac:dyDescent="0.25">
      <c r="D198"/>
      <c r="E198"/>
      <c r="F198"/>
      <c r="G198"/>
      <c r="H198"/>
      <c r="I198"/>
      <c r="J198"/>
      <c r="K198"/>
      <c r="M198" s="94"/>
    </row>
    <row r="199" spans="4:13" x14ac:dyDescent="0.25">
      <c r="D199"/>
      <c r="E199"/>
      <c r="F199"/>
      <c r="G199"/>
      <c r="H199"/>
      <c r="I199"/>
      <c r="J199"/>
      <c r="K199"/>
      <c r="M199" s="94"/>
    </row>
    <row r="200" spans="4:13" x14ac:dyDescent="0.25">
      <c r="D200"/>
      <c r="E200"/>
      <c r="F200"/>
      <c r="G200"/>
      <c r="H200"/>
      <c r="I200"/>
      <c r="J200"/>
      <c r="K200"/>
      <c r="M200" s="94"/>
    </row>
    <row r="201" spans="4:13" x14ac:dyDescent="0.25">
      <c r="D201"/>
      <c r="E201"/>
      <c r="F201"/>
      <c r="G201"/>
      <c r="H201"/>
      <c r="I201"/>
      <c r="J201"/>
      <c r="K201"/>
      <c r="M201" s="94"/>
    </row>
    <row r="202" spans="4:13" x14ac:dyDescent="0.25">
      <c r="D202"/>
      <c r="E202"/>
      <c r="F202"/>
      <c r="G202"/>
      <c r="H202"/>
      <c r="I202"/>
      <c r="J202"/>
      <c r="K202"/>
      <c r="M202" s="94"/>
    </row>
    <row r="203" spans="4:13" x14ac:dyDescent="0.25">
      <c r="D203"/>
      <c r="E203"/>
      <c r="F203"/>
      <c r="G203"/>
      <c r="H203"/>
      <c r="I203"/>
      <c r="J203"/>
      <c r="K203"/>
      <c r="M203" s="94"/>
    </row>
    <row r="204" spans="4:13" x14ac:dyDescent="0.25">
      <c r="D204"/>
      <c r="E204"/>
      <c r="F204"/>
      <c r="G204"/>
      <c r="H204"/>
      <c r="I204"/>
      <c r="J204"/>
      <c r="K204"/>
      <c r="M204" s="94"/>
    </row>
    <row r="205" spans="4:13" x14ac:dyDescent="0.25">
      <c r="D205"/>
      <c r="E205"/>
      <c r="F205"/>
      <c r="G205"/>
      <c r="H205"/>
      <c r="I205"/>
      <c r="J205"/>
      <c r="K205"/>
      <c r="M205" s="94"/>
    </row>
    <row r="206" spans="4:13" x14ac:dyDescent="0.25">
      <c r="D206"/>
      <c r="E206"/>
      <c r="F206"/>
      <c r="G206"/>
      <c r="H206"/>
      <c r="I206"/>
      <c r="J206"/>
      <c r="K206"/>
      <c r="M206" s="94"/>
    </row>
    <row r="207" spans="4:13" x14ac:dyDescent="0.25">
      <c r="D207"/>
      <c r="E207"/>
      <c r="F207"/>
      <c r="G207"/>
      <c r="H207"/>
      <c r="I207"/>
      <c r="J207"/>
      <c r="K207"/>
      <c r="M207" s="94"/>
    </row>
    <row r="208" spans="4:13" x14ac:dyDescent="0.25">
      <c r="D208"/>
      <c r="E208"/>
      <c r="F208"/>
      <c r="G208"/>
      <c r="H208"/>
      <c r="I208"/>
      <c r="J208"/>
      <c r="K208"/>
      <c r="M208" s="94"/>
    </row>
    <row r="209" spans="4:13" x14ac:dyDescent="0.25">
      <c r="D209"/>
      <c r="E209"/>
      <c r="F209"/>
      <c r="G209"/>
      <c r="H209"/>
      <c r="I209"/>
      <c r="J209"/>
      <c r="K209"/>
      <c r="M209" s="94"/>
    </row>
    <row r="210" spans="4:13" x14ac:dyDescent="0.25">
      <c r="D210"/>
      <c r="E210"/>
      <c r="F210"/>
      <c r="G210"/>
      <c r="H210"/>
      <c r="I210"/>
      <c r="J210"/>
      <c r="K210"/>
      <c r="M210" s="94"/>
    </row>
    <row r="211" spans="4:13" x14ac:dyDescent="0.25">
      <c r="D211"/>
      <c r="E211"/>
      <c r="F211"/>
      <c r="G211"/>
      <c r="H211"/>
      <c r="I211"/>
      <c r="J211"/>
      <c r="K211"/>
      <c r="M211" s="94"/>
    </row>
    <row r="212" spans="4:13" x14ac:dyDescent="0.25">
      <c r="D212"/>
      <c r="E212"/>
      <c r="F212"/>
      <c r="G212"/>
      <c r="H212"/>
      <c r="I212"/>
      <c r="J212"/>
      <c r="K212"/>
      <c r="M212" s="94"/>
    </row>
    <row r="213" spans="4:13" x14ac:dyDescent="0.25">
      <c r="D213"/>
      <c r="E213"/>
      <c r="F213"/>
      <c r="G213"/>
      <c r="H213"/>
      <c r="I213"/>
      <c r="J213"/>
      <c r="K213"/>
      <c r="M213" s="94"/>
    </row>
    <row r="214" spans="4:13" x14ac:dyDescent="0.25">
      <c r="D214"/>
      <c r="E214"/>
      <c r="F214"/>
      <c r="G214"/>
      <c r="H214"/>
      <c r="I214"/>
      <c r="J214"/>
      <c r="K214"/>
      <c r="M214" s="94"/>
    </row>
    <row r="215" spans="4:13" x14ac:dyDescent="0.25">
      <c r="D215"/>
      <c r="E215"/>
      <c r="F215"/>
      <c r="G215"/>
      <c r="H215"/>
      <c r="I215"/>
      <c r="J215"/>
      <c r="K215"/>
      <c r="M215" s="94"/>
    </row>
    <row r="216" spans="4:13" x14ac:dyDescent="0.25">
      <c r="D216"/>
      <c r="E216"/>
      <c r="F216"/>
      <c r="G216"/>
      <c r="H216"/>
      <c r="I216"/>
      <c r="J216"/>
      <c r="K216"/>
      <c r="M216" s="94"/>
    </row>
    <row r="217" spans="4:13" x14ac:dyDescent="0.25">
      <c r="D217"/>
      <c r="E217"/>
      <c r="F217"/>
      <c r="G217"/>
      <c r="H217"/>
      <c r="I217"/>
      <c r="J217"/>
      <c r="K217"/>
      <c r="M217" s="94"/>
    </row>
    <row r="218" spans="4:13" x14ac:dyDescent="0.25">
      <c r="D218"/>
      <c r="E218"/>
      <c r="F218"/>
      <c r="G218"/>
      <c r="H218"/>
      <c r="I218"/>
      <c r="J218"/>
      <c r="K218"/>
      <c r="M218" s="94"/>
    </row>
    <row r="219" spans="4:13" x14ac:dyDescent="0.25">
      <c r="D219"/>
      <c r="E219"/>
      <c r="F219"/>
      <c r="G219"/>
      <c r="H219"/>
      <c r="I219"/>
      <c r="J219"/>
      <c r="K219"/>
      <c r="M219" s="94"/>
    </row>
    <row r="220" spans="4:13" x14ac:dyDescent="0.25">
      <c r="D220"/>
      <c r="E220"/>
      <c r="F220"/>
      <c r="G220"/>
      <c r="H220"/>
      <c r="I220"/>
      <c r="J220"/>
      <c r="K220"/>
      <c r="M220" s="94"/>
    </row>
    <row r="221" spans="4:13" x14ac:dyDescent="0.25">
      <c r="D221"/>
      <c r="E221"/>
      <c r="F221"/>
      <c r="G221"/>
      <c r="H221"/>
      <c r="I221"/>
      <c r="J221"/>
      <c r="K221"/>
      <c r="M221" s="94"/>
    </row>
    <row r="222" spans="4:13" x14ac:dyDescent="0.25">
      <c r="D222"/>
      <c r="E222"/>
      <c r="F222"/>
      <c r="G222"/>
      <c r="H222"/>
      <c r="I222"/>
      <c r="J222"/>
      <c r="K222"/>
      <c r="M222" s="94"/>
    </row>
    <row r="223" spans="4:13" x14ac:dyDescent="0.25">
      <c r="D223"/>
      <c r="E223"/>
      <c r="F223"/>
      <c r="G223"/>
      <c r="H223"/>
      <c r="I223"/>
      <c r="J223"/>
      <c r="K223"/>
      <c r="M223" s="94"/>
    </row>
    <row r="224" spans="4:13" x14ac:dyDescent="0.25">
      <c r="D224"/>
      <c r="E224"/>
      <c r="F224"/>
      <c r="G224"/>
      <c r="H224"/>
      <c r="I224"/>
      <c r="J224"/>
      <c r="K224"/>
      <c r="M224" s="94"/>
    </row>
    <row r="225" spans="4:13" x14ac:dyDescent="0.25">
      <c r="D225"/>
      <c r="E225"/>
      <c r="F225"/>
      <c r="G225"/>
      <c r="H225"/>
      <c r="I225"/>
      <c r="J225"/>
      <c r="K225"/>
      <c r="M225" s="94"/>
    </row>
    <row r="226" spans="4:13" x14ac:dyDescent="0.25">
      <c r="D226"/>
      <c r="E226"/>
      <c r="F226"/>
      <c r="G226"/>
      <c r="H226"/>
      <c r="I226"/>
      <c r="J226"/>
      <c r="K226"/>
      <c r="M226" s="94"/>
    </row>
    <row r="227" spans="4:13" x14ac:dyDescent="0.25">
      <c r="D227"/>
      <c r="E227"/>
      <c r="F227"/>
      <c r="G227"/>
      <c r="H227"/>
      <c r="I227"/>
      <c r="J227"/>
      <c r="K227"/>
      <c r="M227" s="94"/>
    </row>
    <row r="228" spans="4:13" x14ac:dyDescent="0.25">
      <c r="D228"/>
      <c r="E228"/>
      <c r="F228"/>
      <c r="G228"/>
      <c r="H228"/>
      <c r="I228"/>
      <c r="J228"/>
      <c r="K228"/>
      <c r="M228" s="94"/>
    </row>
    <row r="229" spans="4:13" x14ac:dyDescent="0.25">
      <c r="D229"/>
      <c r="E229"/>
      <c r="F229"/>
      <c r="G229"/>
      <c r="H229"/>
      <c r="I229"/>
      <c r="J229"/>
      <c r="K229"/>
      <c r="M229" s="94"/>
    </row>
    <row r="230" spans="4:13" x14ac:dyDescent="0.25">
      <c r="D230"/>
      <c r="E230"/>
      <c r="F230"/>
      <c r="G230"/>
      <c r="H230"/>
      <c r="I230"/>
      <c r="J230"/>
      <c r="K230"/>
      <c r="M230" s="94"/>
    </row>
    <row r="231" spans="4:13" x14ac:dyDescent="0.25">
      <c r="D231"/>
      <c r="E231"/>
      <c r="F231"/>
      <c r="G231"/>
      <c r="H231"/>
      <c r="I231"/>
      <c r="J231"/>
      <c r="K231"/>
      <c r="M231" s="94"/>
    </row>
    <row r="232" spans="4:13" x14ac:dyDescent="0.25">
      <c r="D232"/>
      <c r="E232"/>
      <c r="F232"/>
      <c r="G232"/>
      <c r="H232"/>
      <c r="I232"/>
      <c r="J232"/>
      <c r="K232"/>
      <c r="M232" s="94"/>
    </row>
    <row r="233" spans="4:13" x14ac:dyDescent="0.25">
      <c r="D233"/>
      <c r="E233"/>
      <c r="F233"/>
      <c r="G233"/>
      <c r="H233"/>
      <c r="I233"/>
      <c r="J233"/>
      <c r="K233"/>
      <c r="M233" s="94"/>
    </row>
    <row r="234" spans="4:13" x14ac:dyDescent="0.25">
      <c r="D234"/>
      <c r="E234"/>
      <c r="F234"/>
      <c r="G234"/>
      <c r="H234"/>
      <c r="I234"/>
      <c r="J234"/>
      <c r="K234"/>
      <c r="M234" s="94"/>
    </row>
    <row r="235" spans="4:13" x14ac:dyDescent="0.25">
      <c r="D235"/>
      <c r="E235"/>
      <c r="F235"/>
      <c r="G235"/>
      <c r="H235"/>
      <c r="I235"/>
      <c r="J235"/>
      <c r="K235"/>
      <c r="M235" s="94"/>
    </row>
    <row r="236" spans="4:13" x14ac:dyDescent="0.25">
      <c r="D236"/>
      <c r="E236"/>
      <c r="F236"/>
      <c r="G236"/>
      <c r="H236"/>
      <c r="I236"/>
      <c r="J236"/>
      <c r="K236"/>
      <c r="M236" s="94"/>
    </row>
    <row r="237" spans="4:13" x14ac:dyDescent="0.25">
      <c r="D237"/>
      <c r="E237"/>
      <c r="F237"/>
      <c r="G237"/>
      <c r="H237"/>
      <c r="I237"/>
      <c r="J237"/>
      <c r="K237"/>
      <c r="M237" s="94"/>
    </row>
    <row r="238" spans="4:13" x14ac:dyDescent="0.25">
      <c r="D238"/>
      <c r="E238"/>
      <c r="F238"/>
      <c r="G238"/>
      <c r="H238"/>
      <c r="I238"/>
      <c r="J238"/>
      <c r="K238"/>
      <c r="M238" s="94"/>
    </row>
    <row r="239" spans="4:13" x14ac:dyDescent="0.25">
      <c r="D239"/>
      <c r="E239"/>
      <c r="F239"/>
      <c r="G239"/>
      <c r="H239"/>
      <c r="I239"/>
      <c r="J239"/>
      <c r="K239"/>
      <c r="M239" s="94"/>
    </row>
    <row r="240" spans="4:13" x14ac:dyDescent="0.25">
      <c r="D240"/>
      <c r="E240"/>
      <c r="F240"/>
      <c r="G240"/>
      <c r="H240"/>
      <c r="I240"/>
      <c r="J240"/>
      <c r="K240"/>
      <c r="M240" s="94"/>
    </row>
    <row r="241" spans="4:13" x14ac:dyDescent="0.25">
      <c r="D241"/>
      <c r="E241"/>
      <c r="F241"/>
      <c r="G241"/>
      <c r="H241"/>
      <c r="I241"/>
      <c r="J241"/>
      <c r="K241"/>
      <c r="M241" s="94"/>
    </row>
    <row r="242" spans="4:13" x14ac:dyDescent="0.25">
      <c r="D242"/>
      <c r="E242"/>
      <c r="F242"/>
      <c r="G242"/>
      <c r="H242"/>
      <c r="I242"/>
      <c r="J242"/>
      <c r="K242"/>
      <c r="M242" s="94"/>
    </row>
    <row r="243" spans="4:13" x14ac:dyDescent="0.25">
      <c r="D243"/>
      <c r="E243"/>
      <c r="F243"/>
      <c r="G243"/>
      <c r="H243"/>
      <c r="I243"/>
      <c r="J243"/>
      <c r="K243"/>
      <c r="M243" s="94"/>
    </row>
    <row r="244" spans="4:13" x14ac:dyDescent="0.25">
      <c r="D244"/>
      <c r="E244"/>
      <c r="F244"/>
      <c r="G244"/>
      <c r="H244"/>
      <c r="I244"/>
      <c r="J244"/>
      <c r="K244"/>
      <c r="M244" s="94"/>
    </row>
    <row r="245" spans="4:13" x14ac:dyDescent="0.25">
      <c r="D245"/>
      <c r="E245"/>
      <c r="F245"/>
      <c r="G245"/>
      <c r="H245"/>
      <c r="I245"/>
      <c r="J245"/>
      <c r="K245"/>
      <c r="M245" s="94"/>
    </row>
    <row r="246" spans="4:13" x14ac:dyDescent="0.25">
      <c r="D246"/>
      <c r="E246"/>
      <c r="F246"/>
      <c r="G246"/>
      <c r="H246"/>
      <c r="I246"/>
      <c r="J246"/>
      <c r="K246"/>
      <c r="M246" s="94"/>
    </row>
    <row r="247" spans="4:13" x14ac:dyDescent="0.25">
      <c r="D247"/>
      <c r="E247"/>
      <c r="F247"/>
      <c r="G247"/>
      <c r="H247"/>
      <c r="I247"/>
      <c r="J247"/>
      <c r="K247"/>
      <c r="M247" s="94"/>
    </row>
    <row r="248" spans="4:13" x14ac:dyDescent="0.25">
      <c r="D248"/>
      <c r="E248"/>
      <c r="F248"/>
      <c r="G248"/>
      <c r="H248"/>
      <c r="I248"/>
      <c r="J248"/>
      <c r="K248"/>
      <c r="M248" s="94"/>
    </row>
    <row r="249" spans="4:13" x14ac:dyDescent="0.25">
      <c r="D249"/>
      <c r="E249"/>
      <c r="F249"/>
      <c r="G249"/>
      <c r="H249"/>
      <c r="I249"/>
      <c r="J249"/>
      <c r="K249"/>
      <c r="M249" s="94"/>
    </row>
    <row r="250" spans="4:13" x14ac:dyDescent="0.25">
      <c r="D250"/>
      <c r="E250"/>
      <c r="F250"/>
      <c r="G250"/>
      <c r="H250"/>
      <c r="I250"/>
      <c r="J250"/>
      <c r="K250"/>
      <c r="M250" s="94"/>
    </row>
    <row r="251" spans="4:13" x14ac:dyDescent="0.25">
      <c r="D251"/>
      <c r="E251"/>
      <c r="F251"/>
      <c r="G251"/>
      <c r="H251"/>
      <c r="I251"/>
      <c r="J251"/>
      <c r="K251"/>
      <c r="M251" s="94"/>
    </row>
    <row r="252" spans="4:13" x14ac:dyDescent="0.25">
      <c r="D252"/>
      <c r="E252"/>
      <c r="F252"/>
      <c r="G252"/>
      <c r="H252"/>
      <c r="I252"/>
      <c r="J252"/>
      <c r="K252"/>
      <c r="M252" s="94"/>
    </row>
    <row r="253" spans="4:13" x14ac:dyDescent="0.25">
      <c r="D253"/>
      <c r="E253"/>
      <c r="F253"/>
      <c r="G253"/>
      <c r="H253"/>
      <c r="I253"/>
      <c r="J253"/>
      <c r="K253"/>
      <c r="M253" s="94"/>
    </row>
    <row r="254" spans="4:13" x14ac:dyDescent="0.25">
      <c r="D254"/>
      <c r="E254"/>
      <c r="F254"/>
      <c r="G254"/>
      <c r="H254"/>
      <c r="I254"/>
      <c r="J254"/>
      <c r="K254"/>
      <c r="M254" s="94"/>
    </row>
    <row r="255" spans="4:13" x14ac:dyDescent="0.25">
      <c r="D255"/>
      <c r="E255"/>
      <c r="F255"/>
      <c r="G255"/>
      <c r="H255"/>
      <c r="I255"/>
      <c r="J255"/>
      <c r="K255"/>
      <c r="M255" s="94"/>
    </row>
    <row r="256" spans="4:13" x14ac:dyDescent="0.25">
      <c r="D256"/>
      <c r="E256"/>
      <c r="F256"/>
      <c r="G256"/>
      <c r="H256"/>
      <c r="I256"/>
      <c r="J256"/>
      <c r="K256"/>
      <c r="M256" s="94"/>
    </row>
    <row r="257" spans="4:13" x14ac:dyDescent="0.25">
      <c r="D257"/>
      <c r="E257"/>
      <c r="F257"/>
      <c r="G257"/>
      <c r="H257"/>
      <c r="I257"/>
      <c r="J257"/>
      <c r="K257"/>
      <c r="M257" s="94"/>
    </row>
    <row r="258" spans="4:13" x14ac:dyDescent="0.25">
      <c r="D258"/>
      <c r="E258"/>
      <c r="F258"/>
      <c r="G258"/>
      <c r="H258"/>
      <c r="I258"/>
      <c r="J258"/>
      <c r="K258"/>
      <c r="M258" s="94"/>
    </row>
    <row r="259" spans="4:13" x14ac:dyDescent="0.25">
      <c r="D259"/>
      <c r="E259"/>
      <c r="F259"/>
      <c r="G259"/>
      <c r="H259"/>
      <c r="I259"/>
      <c r="J259"/>
      <c r="K259"/>
      <c r="M259" s="94"/>
    </row>
    <row r="260" spans="4:13" x14ac:dyDescent="0.25">
      <c r="D260"/>
      <c r="E260"/>
      <c r="F260"/>
      <c r="G260"/>
      <c r="H260"/>
      <c r="I260"/>
      <c r="J260"/>
      <c r="K260"/>
      <c r="M260" s="94"/>
    </row>
    <row r="261" spans="4:13" x14ac:dyDescent="0.25">
      <c r="D261"/>
      <c r="E261"/>
      <c r="F261"/>
      <c r="G261"/>
      <c r="H261"/>
      <c r="I261"/>
      <c r="J261"/>
      <c r="K261"/>
      <c r="M261" s="94"/>
    </row>
    <row r="262" spans="4:13" x14ac:dyDescent="0.25">
      <c r="D262"/>
      <c r="E262"/>
      <c r="F262"/>
      <c r="G262"/>
      <c r="H262"/>
      <c r="I262"/>
      <c r="J262"/>
      <c r="K262"/>
      <c r="M262" s="94"/>
    </row>
    <row r="263" spans="4:13" x14ac:dyDescent="0.25">
      <c r="D263"/>
      <c r="E263"/>
      <c r="F263"/>
      <c r="G263"/>
      <c r="H263"/>
      <c r="I263"/>
      <c r="J263"/>
      <c r="K263"/>
      <c r="M263" s="94"/>
    </row>
    <row r="264" spans="4:13" x14ac:dyDescent="0.25">
      <c r="D264"/>
      <c r="E264"/>
      <c r="F264"/>
      <c r="G264"/>
      <c r="H264"/>
      <c r="I264"/>
      <c r="J264"/>
      <c r="K264"/>
      <c r="M264" s="94"/>
    </row>
    <row r="265" spans="4:13" x14ac:dyDescent="0.25">
      <c r="D265"/>
      <c r="E265"/>
      <c r="F265"/>
      <c r="G265"/>
      <c r="H265"/>
      <c r="I265"/>
      <c r="J265"/>
      <c r="K265"/>
      <c r="M265" s="94"/>
    </row>
    <row r="266" spans="4:13" x14ac:dyDescent="0.25">
      <c r="D266"/>
      <c r="E266"/>
      <c r="F266"/>
      <c r="G266"/>
      <c r="H266"/>
      <c r="I266"/>
      <c r="J266"/>
      <c r="K266"/>
      <c r="M266" s="94"/>
    </row>
    <row r="267" spans="4:13" x14ac:dyDescent="0.25">
      <c r="D267"/>
      <c r="E267"/>
      <c r="F267"/>
      <c r="G267"/>
      <c r="H267"/>
      <c r="I267"/>
      <c r="J267"/>
      <c r="K267"/>
      <c r="M267" s="94"/>
    </row>
    <row r="268" spans="4:13" x14ac:dyDescent="0.25">
      <c r="D268"/>
      <c r="E268"/>
      <c r="F268"/>
      <c r="G268"/>
      <c r="H268"/>
      <c r="I268"/>
      <c r="J268"/>
      <c r="K268"/>
      <c r="M268" s="94"/>
    </row>
    <row r="269" spans="4:13" x14ac:dyDescent="0.25">
      <c r="D269"/>
      <c r="E269"/>
      <c r="F269"/>
      <c r="G269"/>
      <c r="H269"/>
      <c r="I269"/>
      <c r="J269"/>
      <c r="K269"/>
      <c r="M269" s="94"/>
    </row>
    <row r="270" spans="4:13" x14ac:dyDescent="0.25">
      <c r="D270"/>
      <c r="E270"/>
      <c r="F270"/>
      <c r="G270"/>
      <c r="H270"/>
      <c r="I270"/>
      <c r="J270"/>
      <c r="K270"/>
      <c r="M270" s="94"/>
    </row>
    <row r="271" spans="4:13" x14ac:dyDescent="0.25">
      <c r="D271"/>
      <c r="E271"/>
      <c r="F271"/>
      <c r="G271"/>
      <c r="H271"/>
      <c r="I271"/>
      <c r="J271"/>
      <c r="K271"/>
      <c r="M271" s="94"/>
    </row>
    <row r="272" spans="4:13" x14ac:dyDescent="0.25">
      <c r="D272"/>
      <c r="E272"/>
      <c r="F272"/>
      <c r="G272"/>
      <c r="H272"/>
      <c r="I272"/>
      <c r="J272"/>
      <c r="K272"/>
      <c r="M272" s="94"/>
    </row>
    <row r="273" spans="4:13" x14ac:dyDescent="0.25">
      <c r="D273"/>
      <c r="E273"/>
      <c r="F273"/>
      <c r="G273"/>
      <c r="H273"/>
      <c r="I273"/>
      <c r="J273"/>
      <c r="K273"/>
      <c r="M273" s="94"/>
    </row>
    <row r="274" spans="4:13" x14ac:dyDescent="0.25">
      <c r="D274"/>
      <c r="E274"/>
      <c r="F274"/>
      <c r="G274"/>
      <c r="H274"/>
      <c r="I274"/>
      <c r="J274"/>
      <c r="K274"/>
      <c r="M274" s="94"/>
    </row>
    <row r="275" spans="4:13" x14ac:dyDescent="0.25">
      <c r="D275"/>
      <c r="E275"/>
      <c r="F275"/>
      <c r="G275"/>
      <c r="H275"/>
      <c r="I275"/>
      <c r="J275"/>
      <c r="K275"/>
      <c r="M275" s="94"/>
    </row>
    <row r="276" spans="4:13" x14ac:dyDescent="0.25">
      <c r="D276"/>
      <c r="E276"/>
      <c r="F276"/>
      <c r="G276"/>
      <c r="H276"/>
      <c r="I276"/>
      <c r="J276"/>
      <c r="K276"/>
      <c r="M276" s="94"/>
    </row>
    <row r="277" spans="4:13" x14ac:dyDescent="0.25">
      <c r="D277"/>
      <c r="E277"/>
      <c r="F277"/>
      <c r="G277"/>
      <c r="H277"/>
      <c r="I277"/>
      <c r="J277"/>
      <c r="K277"/>
      <c r="M277" s="94"/>
    </row>
    <row r="278" spans="4:13" x14ac:dyDescent="0.25">
      <c r="D278"/>
      <c r="E278"/>
      <c r="F278"/>
      <c r="G278"/>
      <c r="H278"/>
      <c r="I278"/>
      <c r="J278"/>
      <c r="K278"/>
      <c r="M278" s="94"/>
    </row>
    <row r="279" spans="4:13" x14ac:dyDescent="0.25">
      <c r="D279"/>
      <c r="E279"/>
      <c r="F279"/>
      <c r="G279"/>
      <c r="H279"/>
      <c r="I279"/>
      <c r="J279"/>
      <c r="K279"/>
      <c r="M279" s="94"/>
    </row>
    <row r="280" spans="4:13" x14ac:dyDescent="0.25">
      <c r="D280"/>
      <c r="E280"/>
      <c r="F280"/>
      <c r="G280"/>
      <c r="H280"/>
      <c r="I280"/>
      <c r="J280"/>
      <c r="K280"/>
      <c r="M280" s="94"/>
    </row>
    <row r="281" spans="4:13" x14ac:dyDescent="0.25">
      <c r="D281"/>
      <c r="E281"/>
      <c r="F281"/>
      <c r="G281"/>
      <c r="H281"/>
      <c r="I281"/>
      <c r="J281"/>
      <c r="K281"/>
      <c r="M281" s="94"/>
    </row>
    <row r="282" spans="4:13" x14ac:dyDescent="0.25">
      <c r="D282"/>
      <c r="E282"/>
      <c r="F282"/>
      <c r="G282"/>
      <c r="H282"/>
      <c r="I282"/>
      <c r="J282"/>
      <c r="K282"/>
      <c r="M282" s="94"/>
    </row>
    <row r="283" spans="4:13" x14ac:dyDescent="0.25">
      <c r="D283"/>
      <c r="E283"/>
      <c r="F283"/>
      <c r="G283"/>
      <c r="H283"/>
      <c r="I283"/>
      <c r="J283"/>
      <c r="K283"/>
      <c r="M283" s="94"/>
    </row>
    <row r="284" spans="4:13" x14ac:dyDescent="0.25">
      <c r="D284"/>
      <c r="E284"/>
      <c r="F284"/>
      <c r="G284"/>
      <c r="H284"/>
      <c r="I284"/>
      <c r="J284"/>
      <c r="K284"/>
      <c r="M284" s="94"/>
    </row>
    <row r="285" spans="4:13" x14ac:dyDescent="0.25">
      <c r="D285"/>
      <c r="E285"/>
      <c r="F285"/>
      <c r="G285"/>
      <c r="H285"/>
      <c r="I285"/>
      <c r="J285"/>
      <c r="K285"/>
      <c r="M285" s="94"/>
    </row>
    <row r="286" spans="4:13" x14ac:dyDescent="0.25">
      <c r="D286"/>
      <c r="E286"/>
      <c r="F286"/>
      <c r="G286"/>
      <c r="H286"/>
      <c r="I286"/>
      <c r="J286"/>
      <c r="K286"/>
      <c r="M286" s="94"/>
    </row>
    <row r="287" spans="4:13" x14ac:dyDescent="0.25">
      <c r="D287"/>
      <c r="E287"/>
      <c r="F287"/>
      <c r="G287"/>
      <c r="H287"/>
      <c r="I287"/>
      <c r="J287"/>
      <c r="K287"/>
      <c r="M287" s="94"/>
    </row>
    <row r="288" spans="4:13" x14ac:dyDescent="0.25">
      <c r="D288"/>
      <c r="E288"/>
      <c r="F288"/>
      <c r="G288"/>
      <c r="H288"/>
      <c r="I288"/>
      <c r="J288"/>
      <c r="K288"/>
      <c r="M288" s="94"/>
    </row>
    <row r="289" spans="4:13" x14ac:dyDescent="0.25">
      <c r="D289"/>
      <c r="E289"/>
      <c r="F289"/>
      <c r="G289"/>
      <c r="H289"/>
      <c r="I289"/>
      <c r="J289"/>
      <c r="K289"/>
      <c r="M289" s="94"/>
    </row>
    <row r="290" spans="4:13" x14ac:dyDescent="0.25">
      <c r="D290"/>
      <c r="E290"/>
      <c r="F290"/>
      <c r="G290"/>
      <c r="H290"/>
      <c r="I290"/>
      <c r="J290"/>
      <c r="K290"/>
      <c r="M290" s="94"/>
    </row>
    <row r="291" spans="4:13" x14ac:dyDescent="0.25">
      <c r="D291"/>
      <c r="E291"/>
      <c r="F291"/>
      <c r="G291"/>
      <c r="H291"/>
      <c r="I291"/>
      <c r="J291"/>
      <c r="K291"/>
      <c r="M291" s="94"/>
    </row>
    <row r="292" spans="4:13" x14ac:dyDescent="0.25">
      <c r="D292"/>
      <c r="E292"/>
      <c r="F292"/>
      <c r="G292"/>
      <c r="H292"/>
      <c r="I292"/>
      <c r="J292"/>
      <c r="K292"/>
      <c r="M292" s="94"/>
    </row>
    <row r="293" spans="4:13" x14ac:dyDescent="0.25">
      <c r="D293"/>
      <c r="E293"/>
      <c r="F293"/>
      <c r="G293"/>
      <c r="H293"/>
      <c r="I293"/>
      <c r="J293"/>
      <c r="K293"/>
      <c r="M293" s="94"/>
    </row>
    <row r="294" spans="4:13" x14ac:dyDescent="0.25">
      <c r="D294"/>
      <c r="E294"/>
      <c r="F294"/>
      <c r="G294"/>
      <c r="H294"/>
      <c r="I294"/>
      <c r="J294"/>
      <c r="K294"/>
      <c r="M294" s="94"/>
    </row>
    <row r="295" spans="4:13" x14ac:dyDescent="0.25">
      <c r="D295"/>
      <c r="E295"/>
      <c r="F295"/>
      <c r="G295"/>
      <c r="H295"/>
      <c r="I295"/>
      <c r="J295"/>
      <c r="K295"/>
      <c r="M295" s="94"/>
    </row>
    <row r="296" spans="4:13" x14ac:dyDescent="0.25">
      <c r="D296"/>
      <c r="E296"/>
      <c r="F296"/>
      <c r="G296"/>
      <c r="H296"/>
      <c r="I296"/>
      <c r="J296"/>
      <c r="K296"/>
      <c r="M296" s="94"/>
    </row>
    <row r="297" spans="4:13" x14ac:dyDescent="0.25">
      <c r="D297"/>
      <c r="E297"/>
      <c r="F297"/>
      <c r="G297"/>
      <c r="H297"/>
      <c r="I297"/>
      <c r="J297"/>
      <c r="K297"/>
      <c r="M297" s="94"/>
    </row>
    <row r="298" spans="4:13" x14ac:dyDescent="0.25">
      <c r="D298"/>
      <c r="E298"/>
      <c r="F298"/>
      <c r="G298"/>
      <c r="H298"/>
      <c r="I298"/>
      <c r="J298"/>
      <c r="K298"/>
      <c r="M298" s="94"/>
    </row>
    <row r="299" spans="4:13" x14ac:dyDescent="0.25">
      <c r="D299"/>
      <c r="E299"/>
      <c r="F299"/>
      <c r="G299"/>
      <c r="H299"/>
      <c r="I299"/>
      <c r="J299"/>
      <c r="K299"/>
      <c r="M299" s="94"/>
    </row>
    <row r="300" spans="4:13" x14ac:dyDescent="0.25">
      <c r="D300"/>
      <c r="E300"/>
      <c r="F300"/>
      <c r="G300"/>
      <c r="H300"/>
      <c r="I300"/>
      <c r="J300"/>
      <c r="K300"/>
      <c r="M300" s="94"/>
    </row>
    <row r="301" spans="4:13" x14ac:dyDescent="0.25">
      <c r="D301"/>
      <c r="E301"/>
      <c r="F301"/>
      <c r="G301"/>
      <c r="H301"/>
      <c r="I301"/>
      <c r="J301"/>
      <c r="K301"/>
      <c r="M301" s="94"/>
    </row>
    <row r="302" spans="4:13" x14ac:dyDescent="0.25">
      <c r="D302"/>
      <c r="E302"/>
      <c r="F302"/>
      <c r="G302"/>
      <c r="H302"/>
      <c r="I302"/>
      <c r="J302"/>
      <c r="K302"/>
      <c r="M302" s="94"/>
    </row>
    <row r="303" spans="4:13" x14ac:dyDescent="0.25">
      <c r="D303"/>
      <c r="E303"/>
      <c r="F303"/>
      <c r="G303"/>
      <c r="H303"/>
      <c r="I303"/>
      <c r="J303"/>
      <c r="K303"/>
      <c r="M303" s="94"/>
    </row>
    <row r="304" spans="4:13" x14ac:dyDescent="0.25">
      <c r="D304"/>
      <c r="E304"/>
      <c r="F304"/>
      <c r="G304"/>
      <c r="H304"/>
      <c r="I304"/>
      <c r="J304"/>
      <c r="K304"/>
      <c r="M304" s="94"/>
    </row>
    <row r="305" spans="4:13" x14ac:dyDescent="0.25">
      <c r="D305"/>
      <c r="E305"/>
      <c r="F305"/>
      <c r="G305"/>
      <c r="H305"/>
      <c r="I305"/>
      <c r="J305"/>
      <c r="K305"/>
      <c r="M305" s="94"/>
    </row>
    <row r="306" spans="4:13" x14ac:dyDescent="0.25">
      <c r="D306"/>
      <c r="E306"/>
      <c r="F306"/>
      <c r="G306"/>
      <c r="H306"/>
      <c r="I306"/>
      <c r="J306"/>
      <c r="K306"/>
      <c r="M306" s="94"/>
    </row>
    <row r="307" spans="4:13" x14ac:dyDescent="0.25">
      <c r="D307"/>
      <c r="E307"/>
      <c r="F307"/>
      <c r="G307"/>
      <c r="H307"/>
      <c r="I307"/>
      <c r="J307"/>
      <c r="K307"/>
      <c r="M307" s="94"/>
    </row>
    <row r="308" spans="4:13" x14ac:dyDescent="0.25">
      <c r="D308"/>
      <c r="E308"/>
      <c r="F308"/>
      <c r="G308"/>
      <c r="H308"/>
      <c r="I308"/>
      <c r="J308"/>
      <c r="K308"/>
      <c r="M308" s="94"/>
    </row>
    <row r="309" spans="4:13" x14ac:dyDescent="0.25">
      <c r="D309"/>
      <c r="E309"/>
      <c r="F309"/>
      <c r="G309"/>
      <c r="H309"/>
      <c r="I309"/>
      <c r="J309"/>
      <c r="K309"/>
      <c r="M309" s="94"/>
    </row>
    <row r="310" spans="4:13" x14ac:dyDescent="0.25">
      <c r="D310"/>
      <c r="E310"/>
      <c r="F310"/>
      <c r="G310"/>
      <c r="H310"/>
      <c r="I310"/>
      <c r="J310"/>
      <c r="K310"/>
      <c r="M310" s="94"/>
    </row>
    <row r="311" spans="4:13" x14ac:dyDescent="0.25">
      <c r="D311"/>
      <c r="E311"/>
      <c r="F311"/>
      <c r="G311"/>
      <c r="H311"/>
      <c r="I311"/>
      <c r="J311"/>
      <c r="K311"/>
      <c r="M311" s="94"/>
    </row>
    <row r="312" spans="4:13" x14ac:dyDescent="0.25">
      <c r="D312"/>
      <c r="E312"/>
      <c r="F312"/>
      <c r="G312"/>
      <c r="H312"/>
      <c r="I312"/>
      <c r="J312"/>
      <c r="K312"/>
      <c r="M312" s="94"/>
    </row>
    <row r="313" spans="4:13" x14ac:dyDescent="0.25">
      <c r="D313"/>
      <c r="E313"/>
      <c r="F313"/>
      <c r="G313"/>
      <c r="H313"/>
      <c r="I313"/>
      <c r="J313"/>
      <c r="K313"/>
      <c r="M313" s="94"/>
    </row>
    <row r="314" spans="4:13" x14ac:dyDescent="0.25">
      <c r="D314"/>
      <c r="E314"/>
      <c r="F314"/>
      <c r="G314"/>
      <c r="H314"/>
      <c r="I314"/>
      <c r="J314"/>
      <c r="K314"/>
      <c r="M314" s="94"/>
    </row>
    <row r="315" spans="4:13" x14ac:dyDescent="0.25">
      <c r="D315"/>
      <c r="E315"/>
      <c r="F315"/>
      <c r="G315"/>
      <c r="H315"/>
      <c r="I315"/>
      <c r="J315"/>
      <c r="K315"/>
      <c r="M315" s="94"/>
    </row>
    <row r="316" spans="4:13" x14ac:dyDescent="0.25">
      <c r="D316"/>
      <c r="E316"/>
      <c r="F316"/>
      <c r="G316"/>
      <c r="H316"/>
      <c r="I316"/>
      <c r="J316"/>
      <c r="K316"/>
      <c r="M316" s="94"/>
    </row>
    <row r="317" spans="4:13" x14ac:dyDescent="0.25">
      <c r="D317"/>
      <c r="E317"/>
      <c r="F317"/>
      <c r="G317"/>
      <c r="H317"/>
      <c r="I317"/>
      <c r="J317"/>
      <c r="K317"/>
      <c r="M317" s="94"/>
    </row>
    <row r="318" spans="4:13" x14ac:dyDescent="0.25">
      <c r="D318"/>
      <c r="E318"/>
      <c r="F318"/>
      <c r="G318"/>
      <c r="H318"/>
      <c r="I318"/>
      <c r="J318"/>
      <c r="K318"/>
      <c r="M318" s="94"/>
    </row>
    <row r="319" spans="4:13" x14ac:dyDescent="0.25">
      <c r="D319"/>
      <c r="E319"/>
      <c r="F319"/>
      <c r="G319"/>
      <c r="H319"/>
      <c r="I319"/>
      <c r="J319"/>
      <c r="K319"/>
      <c r="M319" s="94"/>
    </row>
    <row r="320" spans="4:13" x14ac:dyDescent="0.25">
      <c r="D320"/>
      <c r="E320"/>
      <c r="F320"/>
      <c r="G320"/>
      <c r="H320"/>
      <c r="I320"/>
      <c r="J320"/>
      <c r="K320"/>
      <c r="M320" s="94"/>
    </row>
    <row r="321" spans="4:13" x14ac:dyDescent="0.25">
      <c r="D321"/>
      <c r="E321"/>
      <c r="F321"/>
      <c r="G321"/>
      <c r="H321"/>
      <c r="I321"/>
      <c r="J321"/>
      <c r="K321"/>
      <c r="M321" s="94"/>
    </row>
    <row r="322" spans="4:13" x14ac:dyDescent="0.25">
      <c r="D322"/>
      <c r="E322"/>
      <c r="F322"/>
      <c r="G322"/>
      <c r="H322"/>
      <c r="I322"/>
      <c r="J322"/>
      <c r="K322"/>
      <c r="M322" s="94"/>
    </row>
    <row r="323" spans="4:13" x14ac:dyDescent="0.25">
      <c r="D323"/>
      <c r="E323"/>
      <c r="F323"/>
      <c r="G323"/>
      <c r="H323"/>
      <c r="I323"/>
      <c r="J323"/>
      <c r="K323"/>
      <c r="M323" s="94"/>
    </row>
    <row r="324" spans="4:13" x14ac:dyDescent="0.25">
      <c r="D324"/>
      <c r="E324"/>
      <c r="F324"/>
      <c r="G324"/>
      <c r="H324"/>
      <c r="I324"/>
      <c r="J324"/>
      <c r="K324"/>
      <c r="M324" s="94"/>
    </row>
    <row r="325" spans="4:13" x14ac:dyDescent="0.25">
      <c r="D325"/>
      <c r="E325"/>
      <c r="F325"/>
      <c r="G325"/>
      <c r="H325"/>
      <c r="I325"/>
      <c r="J325"/>
      <c r="K325"/>
      <c r="M325" s="94"/>
    </row>
    <row r="326" spans="4:13" x14ac:dyDescent="0.25">
      <c r="D326"/>
      <c r="E326"/>
      <c r="F326"/>
      <c r="G326"/>
      <c r="H326"/>
      <c r="I326"/>
      <c r="J326"/>
      <c r="K326"/>
      <c r="M326" s="94"/>
    </row>
    <row r="327" spans="4:13" x14ac:dyDescent="0.25">
      <c r="D327"/>
      <c r="E327"/>
      <c r="F327"/>
      <c r="G327"/>
      <c r="H327"/>
      <c r="I327"/>
      <c r="J327"/>
      <c r="K327"/>
      <c r="M327" s="94"/>
    </row>
    <row r="328" spans="4:13" x14ac:dyDescent="0.25">
      <c r="D328"/>
      <c r="E328"/>
      <c r="F328"/>
      <c r="G328"/>
      <c r="H328"/>
      <c r="I328"/>
      <c r="J328"/>
      <c r="K328"/>
      <c r="M328" s="94"/>
    </row>
    <row r="329" spans="4:13" x14ac:dyDescent="0.25">
      <c r="D329"/>
      <c r="E329"/>
      <c r="F329"/>
      <c r="G329"/>
      <c r="H329"/>
      <c r="I329"/>
      <c r="J329"/>
      <c r="K329"/>
      <c r="M329" s="94"/>
    </row>
    <row r="330" spans="4:13" x14ac:dyDescent="0.25">
      <c r="D330"/>
      <c r="E330"/>
      <c r="F330"/>
      <c r="G330"/>
      <c r="H330"/>
      <c r="I330"/>
      <c r="J330"/>
      <c r="K330"/>
      <c r="M330" s="94"/>
    </row>
    <row r="331" spans="4:13" x14ac:dyDescent="0.25">
      <c r="D331"/>
      <c r="E331"/>
      <c r="F331"/>
      <c r="G331"/>
      <c r="H331"/>
      <c r="I331"/>
      <c r="J331"/>
      <c r="K331"/>
      <c r="M331" s="94"/>
    </row>
    <row r="332" spans="4:13" x14ac:dyDescent="0.25">
      <c r="D332"/>
      <c r="E332"/>
      <c r="F332"/>
      <c r="G332"/>
      <c r="H332"/>
      <c r="I332"/>
      <c r="J332"/>
      <c r="K332"/>
      <c r="M332" s="94"/>
    </row>
    <row r="333" spans="4:13" x14ac:dyDescent="0.25">
      <c r="D333"/>
      <c r="E333"/>
      <c r="F333"/>
      <c r="G333"/>
      <c r="H333"/>
      <c r="I333"/>
      <c r="J333"/>
      <c r="K333"/>
      <c r="M333" s="94"/>
    </row>
    <row r="334" spans="4:13" x14ac:dyDescent="0.25">
      <c r="D334"/>
      <c r="E334"/>
      <c r="F334"/>
      <c r="G334"/>
      <c r="H334"/>
      <c r="I334"/>
      <c r="J334"/>
      <c r="K334"/>
      <c r="M334" s="94"/>
    </row>
    <row r="335" spans="4:13" x14ac:dyDescent="0.25">
      <c r="D335"/>
      <c r="E335"/>
      <c r="F335"/>
      <c r="G335"/>
      <c r="H335"/>
      <c r="I335"/>
      <c r="J335"/>
      <c r="K335"/>
      <c r="M335" s="94"/>
    </row>
    <row r="336" spans="4:13" x14ac:dyDescent="0.25">
      <c r="D336"/>
      <c r="E336"/>
      <c r="F336"/>
      <c r="G336"/>
      <c r="H336"/>
      <c r="I336"/>
      <c r="J336"/>
      <c r="K336"/>
      <c r="M336" s="94"/>
    </row>
    <row r="337" spans="4:13" x14ac:dyDescent="0.25">
      <c r="D337"/>
      <c r="E337"/>
      <c r="F337"/>
      <c r="G337"/>
      <c r="H337"/>
      <c r="I337"/>
      <c r="J337"/>
      <c r="K337"/>
      <c r="M337" s="94"/>
    </row>
    <row r="338" spans="4:13" x14ac:dyDescent="0.25">
      <c r="D338"/>
      <c r="E338"/>
      <c r="F338"/>
      <c r="G338"/>
      <c r="H338"/>
      <c r="I338"/>
      <c r="J338"/>
      <c r="K338"/>
      <c r="M338" s="94"/>
    </row>
    <row r="339" spans="4:13" x14ac:dyDescent="0.25">
      <c r="D339"/>
      <c r="E339"/>
      <c r="F339"/>
      <c r="G339"/>
      <c r="H339"/>
      <c r="I339"/>
      <c r="J339"/>
      <c r="K339"/>
      <c r="M339" s="94"/>
    </row>
    <row r="340" spans="4:13" x14ac:dyDescent="0.25">
      <c r="D340"/>
      <c r="E340"/>
      <c r="F340"/>
      <c r="G340"/>
      <c r="H340"/>
      <c r="I340"/>
      <c r="J340"/>
      <c r="K340"/>
      <c r="M340" s="94"/>
    </row>
    <row r="341" spans="4:13" x14ac:dyDescent="0.25">
      <c r="D341"/>
      <c r="E341"/>
      <c r="F341"/>
      <c r="G341"/>
      <c r="H341"/>
      <c r="I341"/>
      <c r="J341"/>
      <c r="K341"/>
      <c r="M341" s="94"/>
    </row>
    <row r="342" spans="4:13" x14ac:dyDescent="0.25">
      <c r="D342"/>
      <c r="E342"/>
      <c r="F342"/>
      <c r="G342"/>
      <c r="H342"/>
      <c r="I342"/>
      <c r="J342"/>
      <c r="K342"/>
      <c r="M342" s="94"/>
    </row>
    <row r="343" spans="4:13" x14ac:dyDescent="0.25">
      <c r="D343"/>
      <c r="E343"/>
      <c r="F343"/>
      <c r="G343"/>
      <c r="H343"/>
      <c r="I343"/>
      <c r="J343"/>
      <c r="K343"/>
      <c r="M343" s="94"/>
    </row>
    <row r="344" spans="4:13" x14ac:dyDescent="0.25">
      <c r="D344"/>
      <c r="E344"/>
      <c r="F344"/>
      <c r="G344"/>
      <c r="H344"/>
      <c r="I344"/>
      <c r="J344"/>
      <c r="K344"/>
      <c r="M344" s="94"/>
    </row>
    <row r="345" spans="4:13" x14ac:dyDescent="0.25">
      <c r="D345"/>
      <c r="E345"/>
      <c r="F345"/>
      <c r="G345"/>
      <c r="H345"/>
      <c r="I345"/>
      <c r="J345"/>
      <c r="K345"/>
      <c r="M345" s="94"/>
    </row>
    <row r="346" spans="4:13" x14ac:dyDescent="0.25">
      <c r="D346"/>
      <c r="E346"/>
      <c r="F346"/>
      <c r="G346"/>
      <c r="H346"/>
      <c r="I346"/>
      <c r="J346"/>
      <c r="K346"/>
      <c r="M346" s="94"/>
    </row>
    <row r="347" spans="4:13" x14ac:dyDescent="0.25">
      <c r="D347"/>
      <c r="E347"/>
      <c r="F347"/>
      <c r="G347"/>
      <c r="H347"/>
      <c r="I347"/>
      <c r="J347"/>
      <c r="K347"/>
      <c r="M347" s="94"/>
    </row>
    <row r="348" spans="4:13" x14ac:dyDescent="0.25">
      <c r="D348"/>
      <c r="E348"/>
      <c r="F348"/>
      <c r="G348"/>
      <c r="H348"/>
      <c r="I348"/>
      <c r="J348"/>
      <c r="K348"/>
      <c r="M348" s="94"/>
    </row>
    <row r="349" spans="4:13" x14ac:dyDescent="0.25">
      <c r="D349"/>
      <c r="E349"/>
      <c r="F349"/>
      <c r="G349"/>
      <c r="H349"/>
      <c r="I349"/>
      <c r="J349"/>
      <c r="K349"/>
      <c r="M349" s="94"/>
    </row>
    <row r="350" spans="4:13" x14ac:dyDescent="0.25">
      <c r="D350"/>
      <c r="E350"/>
      <c r="F350"/>
      <c r="G350"/>
      <c r="H350"/>
      <c r="I350"/>
      <c r="J350"/>
      <c r="K350"/>
      <c r="M350" s="94"/>
    </row>
    <row r="351" spans="4:13" x14ac:dyDescent="0.25">
      <c r="D351"/>
      <c r="E351"/>
      <c r="F351"/>
      <c r="G351"/>
      <c r="H351"/>
      <c r="I351"/>
      <c r="J351"/>
      <c r="K351"/>
      <c r="M351" s="94"/>
    </row>
    <row r="352" spans="4:13" x14ac:dyDescent="0.25">
      <c r="D352"/>
      <c r="E352"/>
      <c r="F352"/>
      <c r="G352"/>
      <c r="H352"/>
      <c r="I352"/>
      <c r="J352"/>
      <c r="K352"/>
      <c r="M352" s="94"/>
    </row>
    <row r="353" spans="4:13" x14ac:dyDescent="0.25">
      <c r="D353"/>
      <c r="E353"/>
      <c r="F353"/>
      <c r="G353"/>
      <c r="H353"/>
      <c r="I353"/>
      <c r="J353"/>
      <c r="K353"/>
      <c r="M353" s="94"/>
    </row>
    <row r="354" spans="4:13" x14ac:dyDescent="0.25">
      <c r="D354"/>
      <c r="E354"/>
      <c r="F354"/>
      <c r="G354"/>
      <c r="H354"/>
      <c r="I354"/>
      <c r="J354"/>
      <c r="K354"/>
      <c r="M354" s="94"/>
    </row>
    <row r="355" spans="4:13" x14ac:dyDescent="0.25">
      <c r="D355"/>
      <c r="E355"/>
      <c r="F355"/>
      <c r="G355"/>
      <c r="H355"/>
      <c r="I355"/>
      <c r="J355"/>
      <c r="K355"/>
      <c r="M355" s="94"/>
    </row>
    <row r="356" spans="4:13" x14ac:dyDescent="0.25">
      <c r="D356"/>
      <c r="E356"/>
      <c r="F356"/>
      <c r="G356"/>
      <c r="H356"/>
      <c r="I356"/>
      <c r="J356"/>
      <c r="K356"/>
      <c r="M356" s="94"/>
    </row>
    <row r="357" spans="4:13" x14ac:dyDescent="0.25">
      <c r="D357"/>
      <c r="E357"/>
      <c r="F357"/>
      <c r="G357"/>
      <c r="H357"/>
      <c r="I357"/>
      <c r="J357"/>
      <c r="K357"/>
      <c r="M357" s="94"/>
    </row>
    <row r="358" spans="4:13" x14ac:dyDescent="0.25">
      <c r="D358"/>
      <c r="E358"/>
      <c r="F358"/>
      <c r="G358"/>
      <c r="H358"/>
      <c r="I358"/>
      <c r="J358"/>
      <c r="K358"/>
      <c r="M358" s="94"/>
    </row>
    <row r="359" spans="4:13" x14ac:dyDescent="0.25">
      <c r="D359"/>
      <c r="E359"/>
      <c r="F359"/>
      <c r="G359"/>
      <c r="H359"/>
      <c r="I359"/>
      <c r="J359"/>
      <c r="K359"/>
      <c r="M359" s="94"/>
    </row>
    <row r="360" spans="4:13" x14ac:dyDescent="0.25">
      <c r="D360"/>
      <c r="E360"/>
      <c r="F360"/>
      <c r="G360"/>
      <c r="H360"/>
      <c r="I360"/>
      <c r="J360"/>
      <c r="K360"/>
      <c r="M360" s="94"/>
    </row>
    <row r="361" spans="4:13" x14ac:dyDescent="0.25">
      <c r="D361"/>
      <c r="E361"/>
      <c r="F361"/>
      <c r="G361"/>
      <c r="H361"/>
      <c r="I361"/>
      <c r="J361"/>
      <c r="K361"/>
      <c r="M361" s="94"/>
    </row>
    <row r="362" spans="4:13" x14ac:dyDescent="0.25">
      <c r="D362"/>
      <c r="E362"/>
      <c r="F362"/>
      <c r="G362"/>
      <c r="H362"/>
      <c r="I362"/>
      <c r="J362"/>
      <c r="K362"/>
      <c r="M362" s="94"/>
    </row>
    <row r="363" spans="4:13" x14ac:dyDescent="0.25">
      <c r="D363"/>
      <c r="E363"/>
      <c r="F363"/>
      <c r="G363"/>
      <c r="H363"/>
      <c r="I363"/>
      <c r="J363"/>
      <c r="K363"/>
      <c r="M363" s="94"/>
    </row>
    <row r="364" spans="4:13" x14ac:dyDescent="0.25">
      <c r="D364"/>
      <c r="E364"/>
      <c r="F364"/>
      <c r="G364"/>
      <c r="H364"/>
      <c r="I364"/>
      <c r="J364"/>
      <c r="K364"/>
      <c r="M364" s="94"/>
    </row>
    <row r="365" spans="4:13" x14ac:dyDescent="0.25">
      <c r="D365"/>
      <c r="E365"/>
      <c r="F365"/>
      <c r="G365"/>
      <c r="H365"/>
      <c r="I365"/>
      <c r="J365"/>
      <c r="K365"/>
      <c r="M365" s="94"/>
    </row>
    <row r="366" spans="4:13" x14ac:dyDescent="0.25">
      <c r="D366"/>
      <c r="E366"/>
      <c r="F366"/>
      <c r="G366"/>
      <c r="H366"/>
      <c r="I366"/>
      <c r="J366"/>
      <c r="K366"/>
      <c r="M366" s="94"/>
    </row>
    <row r="367" spans="4:13" x14ac:dyDescent="0.25">
      <c r="D367"/>
      <c r="E367"/>
      <c r="F367"/>
      <c r="G367"/>
      <c r="H367"/>
      <c r="I367"/>
      <c r="J367"/>
      <c r="K367"/>
      <c r="M367" s="94"/>
    </row>
    <row r="368" spans="4:13" x14ac:dyDescent="0.25">
      <c r="D368"/>
      <c r="E368"/>
      <c r="F368"/>
      <c r="G368"/>
      <c r="H368"/>
      <c r="I368"/>
      <c r="J368"/>
      <c r="K368"/>
      <c r="M368" s="94"/>
    </row>
    <row r="369" spans="4:13" x14ac:dyDescent="0.25">
      <c r="D369"/>
      <c r="E369"/>
      <c r="F369"/>
      <c r="G369"/>
      <c r="H369"/>
      <c r="I369"/>
      <c r="J369"/>
      <c r="K369"/>
      <c r="M369" s="94"/>
    </row>
    <row r="370" spans="4:13" x14ac:dyDescent="0.25">
      <c r="D370"/>
      <c r="E370"/>
      <c r="F370"/>
      <c r="G370"/>
      <c r="H370"/>
      <c r="I370"/>
      <c r="J370"/>
      <c r="K370"/>
      <c r="M370" s="94"/>
    </row>
    <row r="371" spans="4:13" x14ac:dyDescent="0.25">
      <c r="D371"/>
      <c r="E371"/>
      <c r="F371"/>
      <c r="G371"/>
      <c r="H371"/>
      <c r="I371"/>
      <c r="J371"/>
      <c r="K371"/>
      <c r="M371" s="94"/>
    </row>
    <row r="372" spans="4:13" x14ac:dyDescent="0.25">
      <c r="D372"/>
      <c r="E372"/>
      <c r="F372"/>
      <c r="G372"/>
      <c r="H372"/>
      <c r="I372"/>
      <c r="J372"/>
      <c r="K372"/>
      <c r="M372" s="94"/>
    </row>
    <row r="373" spans="4:13" x14ac:dyDescent="0.25">
      <c r="D373"/>
      <c r="E373"/>
      <c r="F373"/>
      <c r="G373"/>
      <c r="H373"/>
      <c r="I373"/>
      <c r="J373"/>
      <c r="K373"/>
      <c r="M373" s="94"/>
    </row>
    <row r="374" spans="4:13" x14ac:dyDescent="0.25">
      <c r="D374"/>
      <c r="E374"/>
      <c r="F374"/>
      <c r="G374"/>
      <c r="H374"/>
      <c r="I374"/>
      <c r="J374"/>
      <c r="K374"/>
      <c r="M374" s="94"/>
    </row>
    <row r="375" spans="4:13" x14ac:dyDescent="0.25">
      <c r="D375"/>
      <c r="E375"/>
      <c r="F375"/>
      <c r="G375"/>
      <c r="H375"/>
      <c r="I375"/>
      <c r="J375"/>
      <c r="K375"/>
      <c r="M375" s="94"/>
    </row>
    <row r="376" spans="4:13" x14ac:dyDescent="0.25">
      <c r="D376"/>
      <c r="E376"/>
      <c r="F376"/>
      <c r="G376"/>
      <c r="H376"/>
      <c r="I376"/>
      <c r="J376"/>
      <c r="K376"/>
      <c r="M376" s="94"/>
    </row>
    <row r="377" spans="4:13" x14ac:dyDescent="0.25">
      <c r="D377"/>
      <c r="E377"/>
      <c r="F377"/>
      <c r="G377"/>
      <c r="H377"/>
      <c r="I377"/>
      <c r="J377"/>
      <c r="K377"/>
      <c r="M377" s="94"/>
    </row>
    <row r="378" spans="4:13" x14ac:dyDescent="0.25">
      <c r="D378"/>
      <c r="E378"/>
      <c r="F378"/>
      <c r="G378"/>
      <c r="H378"/>
      <c r="I378"/>
      <c r="J378"/>
      <c r="K378"/>
      <c r="M378" s="94"/>
    </row>
    <row r="379" spans="4:13" x14ac:dyDescent="0.25">
      <c r="D379"/>
      <c r="E379"/>
      <c r="F379"/>
      <c r="G379"/>
      <c r="H379"/>
      <c r="I379"/>
      <c r="J379"/>
      <c r="K379"/>
      <c r="M379" s="94"/>
    </row>
    <row r="380" spans="4:13" x14ac:dyDescent="0.25">
      <c r="D380"/>
      <c r="E380"/>
      <c r="F380"/>
      <c r="G380"/>
      <c r="H380"/>
      <c r="I380"/>
      <c r="J380"/>
      <c r="K380"/>
      <c r="M380" s="94"/>
    </row>
    <row r="381" spans="4:13" x14ac:dyDescent="0.25">
      <c r="D381"/>
      <c r="E381"/>
      <c r="F381"/>
      <c r="G381"/>
      <c r="H381"/>
      <c r="I381"/>
      <c r="J381"/>
      <c r="K381"/>
      <c r="M381" s="94"/>
    </row>
    <row r="382" spans="4:13" x14ac:dyDescent="0.25">
      <c r="D382"/>
      <c r="E382"/>
      <c r="F382"/>
      <c r="G382"/>
      <c r="H382"/>
      <c r="I382"/>
      <c r="J382"/>
      <c r="K382"/>
      <c r="M382" s="95"/>
    </row>
    <row r="383" spans="4:13" x14ac:dyDescent="0.25">
      <c r="D383"/>
      <c r="E383"/>
      <c r="F383"/>
      <c r="G383"/>
      <c r="H383"/>
      <c r="I383"/>
      <c r="J383"/>
      <c r="K383"/>
      <c r="M383" s="95"/>
    </row>
    <row r="384" spans="4:13" x14ac:dyDescent="0.25">
      <c r="D384"/>
      <c r="E384"/>
      <c r="F384"/>
      <c r="G384"/>
      <c r="H384"/>
      <c r="I384"/>
      <c r="J384"/>
      <c r="K384"/>
      <c r="M384" s="95"/>
    </row>
    <row r="385" spans="4:13" x14ac:dyDescent="0.25">
      <c r="D385"/>
      <c r="E385"/>
      <c r="F385"/>
      <c r="G385"/>
      <c r="H385"/>
      <c r="I385"/>
      <c r="J385"/>
      <c r="K385"/>
      <c r="M385" s="95"/>
    </row>
    <row r="386" spans="4:13" x14ac:dyDescent="0.25">
      <c r="D386"/>
      <c r="E386"/>
      <c r="F386"/>
      <c r="G386"/>
      <c r="H386"/>
      <c r="I386"/>
      <c r="J386"/>
      <c r="K386"/>
      <c r="M386" s="95"/>
    </row>
    <row r="387" spans="4:13" x14ac:dyDescent="0.25">
      <c r="D387"/>
      <c r="E387"/>
      <c r="F387"/>
      <c r="G387"/>
      <c r="H387"/>
      <c r="I387"/>
      <c r="J387"/>
      <c r="K387"/>
      <c r="M387" s="95"/>
    </row>
    <row r="388" spans="4:13" x14ac:dyDescent="0.25">
      <c r="D388"/>
      <c r="E388"/>
      <c r="F388"/>
      <c r="G388"/>
      <c r="H388"/>
      <c r="I388"/>
      <c r="J388"/>
      <c r="K388"/>
      <c r="M388" s="95"/>
    </row>
  </sheetData>
  <mergeCells count="327">
    <mergeCell ref="C68:L68"/>
    <mergeCell ref="C69:L69"/>
    <mergeCell ref="C70:L70"/>
    <mergeCell ref="C71:M71"/>
    <mergeCell ref="D72:D73"/>
    <mergeCell ref="E72:F73"/>
    <mergeCell ref="G72:G73"/>
    <mergeCell ref="H72:I73"/>
    <mergeCell ref="J72:J73"/>
    <mergeCell ref="K72:K73"/>
    <mergeCell ref="L72:L73"/>
    <mergeCell ref="M72:M73"/>
    <mergeCell ref="D79:D80"/>
    <mergeCell ref="E79:F80"/>
    <mergeCell ref="G79:G80"/>
    <mergeCell ref="H79:I80"/>
    <mergeCell ref="J79:J80"/>
    <mergeCell ref="K79:K80"/>
    <mergeCell ref="L79:L80"/>
    <mergeCell ref="M79:M80"/>
    <mergeCell ref="J76:J77"/>
    <mergeCell ref="K76:K77"/>
    <mergeCell ref="L76:L77"/>
    <mergeCell ref="M76:M77"/>
    <mergeCell ref="D76:D77"/>
    <mergeCell ref="E76:F77"/>
    <mergeCell ref="G76:G77"/>
    <mergeCell ref="H76:I77"/>
    <mergeCell ref="C78:L78"/>
    <mergeCell ref="J74:J75"/>
    <mergeCell ref="K74:K75"/>
    <mergeCell ref="L74:L75"/>
    <mergeCell ref="M74:M75"/>
    <mergeCell ref="D75:I75"/>
    <mergeCell ref="C67:L67"/>
    <mergeCell ref="L132:L133"/>
    <mergeCell ref="M132:M133"/>
    <mergeCell ref="D134:D135"/>
    <mergeCell ref="E134:E135"/>
    <mergeCell ref="F134:F135"/>
    <mergeCell ref="G134:G135"/>
    <mergeCell ref="H134:H135"/>
    <mergeCell ref="I134:I135"/>
    <mergeCell ref="J134:J135"/>
    <mergeCell ref="D132:D133"/>
    <mergeCell ref="E132:F133"/>
    <mergeCell ref="G132:G133"/>
    <mergeCell ref="H132:I133"/>
    <mergeCell ref="J132:J133"/>
    <mergeCell ref="K132:K133"/>
    <mergeCell ref="G130:G131"/>
    <mergeCell ref="H130:I131"/>
    <mergeCell ref="J130:J131"/>
    <mergeCell ref="M116:M117"/>
    <mergeCell ref="F116:F117"/>
    <mergeCell ref="L136:L137"/>
    <mergeCell ref="M136:M137"/>
    <mergeCell ref="L134:L135"/>
    <mergeCell ref="M134:M135"/>
    <mergeCell ref="G124:G125"/>
    <mergeCell ref="H124:H125"/>
    <mergeCell ref="I124:I125"/>
    <mergeCell ref="J124:J125"/>
    <mergeCell ref="K124:K125"/>
    <mergeCell ref="H118:H119"/>
    <mergeCell ref="I118:I119"/>
    <mergeCell ref="J118:J119"/>
    <mergeCell ref="F122:F123"/>
    <mergeCell ref="G122:G123"/>
    <mergeCell ref="H122:H123"/>
    <mergeCell ref="I122:I123"/>
    <mergeCell ref="J122:J123"/>
    <mergeCell ref="K122:K123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K134:K135"/>
    <mergeCell ref="K114:K115"/>
    <mergeCell ref="G116:G117"/>
    <mergeCell ref="L130:L131"/>
    <mergeCell ref="M130:M131"/>
    <mergeCell ref="L124:L125"/>
    <mergeCell ref="M124:M125"/>
    <mergeCell ref="C126:L126"/>
    <mergeCell ref="C127:M127"/>
    <mergeCell ref="D128:D129"/>
    <mergeCell ref="E128:F129"/>
    <mergeCell ref="G128:G129"/>
    <mergeCell ref="H128:I129"/>
    <mergeCell ref="J128:J129"/>
    <mergeCell ref="K128:K129"/>
    <mergeCell ref="K118:K119"/>
    <mergeCell ref="L118:L119"/>
    <mergeCell ref="E116:E117"/>
    <mergeCell ref="M122:M123"/>
    <mergeCell ref="D124:D125"/>
    <mergeCell ref="E124:E125"/>
    <mergeCell ref="F124:F125"/>
    <mergeCell ref="K130:K131"/>
    <mergeCell ref="L122:L123"/>
    <mergeCell ref="L116:L117"/>
    <mergeCell ref="C109:M109"/>
    <mergeCell ref="M118:M119"/>
    <mergeCell ref="D120:D121"/>
    <mergeCell ref="E120:E121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D118:D119"/>
    <mergeCell ref="E118:E119"/>
    <mergeCell ref="F118:F119"/>
    <mergeCell ref="G118:G119"/>
    <mergeCell ref="G114:G115"/>
    <mergeCell ref="H114:I115"/>
    <mergeCell ref="D112:D113"/>
    <mergeCell ref="E112:F113"/>
    <mergeCell ref="E114:F115"/>
    <mergeCell ref="M110:M111"/>
    <mergeCell ref="D116:D117"/>
    <mergeCell ref="J114:J115"/>
    <mergeCell ref="J146:M146"/>
    <mergeCell ref="D52:I53"/>
    <mergeCell ref="J52:J53"/>
    <mergeCell ref="K52:K53"/>
    <mergeCell ref="L52:L53"/>
    <mergeCell ref="M52:M53"/>
    <mergeCell ref="B138:L138"/>
    <mergeCell ref="J139:M139"/>
    <mergeCell ref="J140:M140"/>
    <mergeCell ref="L128:L129"/>
    <mergeCell ref="M128:M129"/>
    <mergeCell ref="D130:D131"/>
    <mergeCell ref="E130:F131"/>
    <mergeCell ref="M106:M107"/>
    <mergeCell ref="C108:L108"/>
    <mergeCell ref="J100:J101"/>
    <mergeCell ref="K100:K101"/>
    <mergeCell ref="G112:G113"/>
    <mergeCell ref="H112:I113"/>
    <mergeCell ref="D122:D123"/>
    <mergeCell ref="E122:E123"/>
    <mergeCell ref="L112:L113"/>
    <mergeCell ref="M112:M113"/>
    <mergeCell ref="H116:H117"/>
    <mergeCell ref="L106:L107"/>
    <mergeCell ref="J94:J95"/>
    <mergeCell ref="K94:K95"/>
    <mergeCell ref="L94:L95"/>
    <mergeCell ref="H102:H103"/>
    <mergeCell ref="C105:M105"/>
    <mergeCell ref="M94:M95"/>
    <mergeCell ref="C104:L104"/>
    <mergeCell ref="C96:L96"/>
    <mergeCell ref="C97:M97"/>
    <mergeCell ref="D94:D95"/>
    <mergeCell ref="E94:E95"/>
    <mergeCell ref="F94:F95"/>
    <mergeCell ref="G94:G95"/>
    <mergeCell ref="H94:H95"/>
    <mergeCell ref="I94:I95"/>
    <mergeCell ref="L102:L103"/>
    <mergeCell ref="M102:M103"/>
    <mergeCell ref="L100:L101"/>
    <mergeCell ref="J145:M145"/>
    <mergeCell ref="D110:D111"/>
    <mergeCell ref="E110:F111"/>
    <mergeCell ref="G110:G111"/>
    <mergeCell ref="H110:I111"/>
    <mergeCell ref="J110:J111"/>
    <mergeCell ref="K110:K111"/>
    <mergeCell ref="L110:L111"/>
    <mergeCell ref="G106:G107"/>
    <mergeCell ref="H106:H107"/>
    <mergeCell ref="I106:I107"/>
    <mergeCell ref="J106:J107"/>
    <mergeCell ref="K106:K107"/>
    <mergeCell ref="L114:L115"/>
    <mergeCell ref="M114:M115"/>
    <mergeCell ref="I116:I117"/>
    <mergeCell ref="J116:J117"/>
    <mergeCell ref="K116:K117"/>
    <mergeCell ref="D114:D115"/>
    <mergeCell ref="D106:D107"/>
    <mergeCell ref="E106:E107"/>
    <mergeCell ref="F106:F107"/>
    <mergeCell ref="J112:J113"/>
    <mergeCell ref="K112:K113"/>
    <mergeCell ref="G90:G91"/>
    <mergeCell ref="H90:H91"/>
    <mergeCell ref="I90:I91"/>
    <mergeCell ref="J92:J93"/>
    <mergeCell ref="K92:K93"/>
    <mergeCell ref="L92:L93"/>
    <mergeCell ref="D93:I93"/>
    <mergeCell ref="M100:M101"/>
    <mergeCell ref="D102:D103"/>
    <mergeCell ref="E102:E103"/>
    <mergeCell ref="F102:F103"/>
    <mergeCell ref="G102:G103"/>
    <mergeCell ref="D99:I99"/>
    <mergeCell ref="I102:I103"/>
    <mergeCell ref="J102:J103"/>
    <mergeCell ref="K102:K103"/>
    <mergeCell ref="L98:L99"/>
    <mergeCell ref="D101:I101"/>
    <mergeCell ref="J63:J64"/>
    <mergeCell ref="K63:K64"/>
    <mergeCell ref="L63:L64"/>
    <mergeCell ref="M63:M64"/>
    <mergeCell ref="D65:D66"/>
    <mergeCell ref="E65:E66"/>
    <mergeCell ref="F65:F66"/>
    <mergeCell ref="G65:G66"/>
    <mergeCell ref="H65:H66"/>
    <mergeCell ref="I65:I66"/>
    <mergeCell ref="D64:I64"/>
    <mergeCell ref="J65:J66"/>
    <mergeCell ref="K65:K66"/>
    <mergeCell ref="L65:L66"/>
    <mergeCell ref="M65:M66"/>
    <mergeCell ref="D60:I61"/>
    <mergeCell ref="J60:J61"/>
    <mergeCell ref="K60:K61"/>
    <mergeCell ref="L60:L61"/>
    <mergeCell ref="M60:M61"/>
    <mergeCell ref="C62:L62"/>
    <mergeCell ref="C57:L57"/>
    <mergeCell ref="D58:I59"/>
    <mergeCell ref="J58:J59"/>
    <mergeCell ref="K58:K59"/>
    <mergeCell ref="L58:L59"/>
    <mergeCell ref="M58:M59"/>
    <mergeCell ref="C54:L54"/>
    <mergeCell ref="D55:I56"/>
    <mergeCell ref="J55:J56"/>
    <mergeCell ref="K55:K56"/>
    <mergeCell ref="L55:L56"/>
    <mergeCell ref="M55:M56"/>
    <mergeCell ref="C49:L49"/>
    <mergeCell ref="D50:I51"/>
    <mergeCell ref="J50:J51"/>
    <mergeCell ref="K50:K51"/>
    <mergeCell ref="L50:L51"/>
    <mergeCell ref="M50:M51"/>
    <mergeCell ref="D45:I46"/>
    <mergeCell ref="J45:J46"/>
    <mergeCell ref="K45:K46"/>
    <mergeCell ref="L45:L46"/>
    <mergeCell ref="M45:M46"/>
    <mergeCell ref="D47:I48"/>
    <mergeCell ref="J47:J48"/>
    <mergeCell ref="K47:K48"/>
    <mergeCell ref="L47:L48"/>
    <mergeCell ref="M47:M48"/>
    <mergeCell ref="D43:I44"/>
    <mergeCell ref="J43:J44"/>
    <mergeCell ref="K43:K44"/>
    <mergeCell ref="L43:L44"/>
    <mergeCell ref="M43:M44"/>
    <mergeCell ref="D40:I41"/>
    <mergeCell ref="J40:J41"/>
    <mergeCell ref="K40:K41"/>
    <mergeCell ref="L40:L41"/>
    <mergeCell ref="M40:M41"/>
    <mergeCell ref="C42:L42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D83:D84"/>
    <mergeCell ref="E83:F84"/>
    <mergeCell ref="G83:G84"/>
    <mergeCell ref="H83:I84"/>
    <mergeCell ref="J83:J84"/>
    <mergeCell ref="K83:K84"/>
    <mergeCell ref="L83:L84"/>
    <mergeCell ref="M83:M84"/>
    <mergeCell ref="J98:J99"/>
    <mergeCell ref="K98:K99"/>
    <mergeCell ref="C85:L85"/>
    <mergeCell ref="C86:L86"/>
    <mergeCell ref="M98:M99"/>
    <mergeCell ref="C87:L87"/>
    <mergeCell ref="C88:L88"/>
    <mergeCell ref="C89:M89"/>
    <mergeCell ref="M92:M93"/>
    <mergeCell ref="J90:J91"/>
    <mergeCell ref="K90:K91"/>
    <mergeCell ref="L90:L91"/>
    <mergeCell ref="M90:M91"/>
    <mergeCell ref="D90:D91"/>
    <mergeCell ref="E90:E91"/>
    <mergeCell ref="F90:F9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1" manualBreakCount="1">
    <brk id="80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01</vt:lpstr>
      <vt:lpstr>02</vt:lpstr>
      <vt:lpstr>03</vt:lpstr>
      <vt:lpstr>04</vt:lpstr>
      <vt:lpstr>05</vt:lpstr>
      <vt:lpstr>06</vt:lpstr>
      <vt:lpstr>07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2021-08-03T09:14:42Z</cp:lastPrinted>
  <dcterms:created xsi:type="dcterms:W3CDTF">2021-02-16T02:28:58Z</dcterms:created>
  <dcterms:modified xsi:type="dcterms:W3CDTF">2023-06-22T05:09:08Z</dcterms:modified>
</cp:coreProperties>
</file>